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T:\Pricing Development\DCUSA\DCPs\Modelling Alignment DCPs\"/>
    </mc:Choice>
  </mc:AlternateContent>
  <bookViews>
    <workbookView xWindow="0" yWindow="0" windowWidth="17250" windowHeight="5520" firstSheet="1" activeTab="1"/>
  </bookViews>
  <sheets>
    <sheet name="Cover" sheetId="2" state="hidden" r:id="rId1"/>
    <sheet name="PCDM Assumptions Log" sheetId="4" r:id="rId2"/>
    <sheet name="OtherIssues" sheetId="5" state="hidden" r:id="rId3"/>
    <sheet name="Aligning_EDCM_Issues" sheetId="6" state="hidden" r:id="rId4"/>
    <sheet name="Summary" sheetId="8" state="hidden" r:id="rId5"/>
  </sheets>
  <definedNames>
    <definedName name="_xlnm._FilterDatabase" localSheetId="2" hidden="1">OtherIssues!$C$3:$E$7</definedName>
    <definedName name="_xlnm._FilterDatabase" localSheetId="1" hidden="1">'PCDM Assumptions Log'!$C$3:$N$18</definedName>
  </definedName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3" i="8" l="1"/>
  <c r="E13" i="8"/>
  <c r="D13" i="8"/>
  <c r="C13" i="8"/>
  <c r="F12" i="8"/>
  <c r="E12" i="8"/>
  <c r="D12" i="8"/>
  <c r="C12" i="8"/>
  <c r="F11" i="8"/>
  <c r="E11" i="8"/>
  <c r="D11" i="8"/>
  <c r="C11" i="8"/>
  <c r="F10" i="8"/>
  <c r="E10" i="8"/>
  <c r="D10" i="8"/>
  <c r="C10" i="8"/>
  <c r="F9" i="8"/>
  <c r="E9" i="8"/>
  <c r="D9" i="8"/>
  <c r="C9" i="8"/>
  <c r="F8" i="8"/>
  <c r="E8" i="8"/>
  <c r="D8" i="8"/>
  <c r="C8" i="8"/>
  <c r="F7" i="8"/>
  <c r="E7" i="8"/>
  <c r="D7" i="8"/>
  <c r="C7" i="8"/>
  <c r="F6" i="8"/>
  <c r="E6" i="8"/>
  <c r="D6" i="8"/>
  <c r="C6" i="8"/>
  <c r="F5" i="8"/>
  <c r="E5" i="8"/>
  <c r="D5" i="8"/>
  <c r="C5" i="8"/>
  <c r="F4" i="8"/>
  <c r="E4" i="8"/>
  <c r="D4" i="8"/>
  <c r="C4" i="8"/>
  <c r="F3" i="8"/>
  <c r="E3" i="8"/>
  <c r="D3" i="8"/>
  <c r="C3" i="8"/>
  <c r="D15" i="8"/>
  <c r="E15" i="8"/>
  <c r="F15" i="8"/>
  <c r="C15" i="8"/>
  <c r="H13" i="8"/>
  <c r="H12" i="8"/>
  <c r="H8" i="8"/>
  <c r="H10" i="8"/>
  <c r="H5" i="8"/>
  <c r="H7" i="8"/>
  <c r="H3" i="8"/>
  <c r="H9" i="8"/>
  <c r="H4" i="8"/>
  <c r="H6" i="8"/>
  <c r="H11" i="8"/>
  <c r="H15" i="8"/>
  <c r="L9" i="6"/>
  <c r="K9" i="6"/>
  <c r="J9" i="6"/>
  <c r="I9" i="6"/>
  <c r="L8" i="6"/>
  <c r="K8" i="6"/>
  <c r="J8" i="6"/>
  <c r="I8" i="6"/>
  <c r="L7" i="6"/>
  <c r="K7" i="6"/>
  <c r="J7" i="6"/>
  <c r="I7" i="6"/>
  <c r="L5" i="6"/>
  <c r="K5" i="6"/>
  <c r="J5" i="6"/>
  <c r="I5" i="6"/>
  <c r="F37" i="6"/>
  <c r="E37" i="6"/>
  <c r="D37" i="6"/>
  <c r="C37" i="6"/>
  <c r="F11" i="6"/>
  <c r="E11" i="6"/>
  <c r="D11" i="6"/>
  <c r="C11" i="6"/>
  <c r="F10" i="6"/>
  <c r="E10" i="6"/>
  <c r="D10" i="6"/>
  <c r="C10" i="6"/>
  <c r="F6" i="6"/>
  <c r="E6" i="6"/>
  <c r="D6" i="6"/>
  <c r="C6" i="6"/>
  <c r="C5" i="5"/>
  <c r="C6" i="5"/>
  <c r="L5" i="5"/>
  <c r="C7" i="5"/>
  <c r="L6" i="5"/>
  <c r="C4" i="4"/>
  <c r="N4" i="4"/>
  <c r="C5" i="4"/>
  <c r="N5" i="4"/>
  <c r="C6" i="4"/>
  <c r="N6" i="4"/>
  <c r="C7" i="4"/>
  <c r="N7" i="4"/>
  <c r="C8" i="4"/>
  <c r="N8" i="4"/>
  <c r="C9" i="4"/>
  <c r="N9" i="4"/>
  <c r="C10" i="4"/>
  <c r="N10" i="4"/>
  <c r="C11" i="4"/>
  <c r="N11" i="4"/>
  <c r="C12" i="4"/>
  <c r="N12" i="4"/>
  <c r="C13" i="4"/>
  <c r="N13" i="4"/>
  <c r="C14" i="4"/>
  <c r="N14" i="4"/>
  <c r="C15" i="4"/>
  <c r="N15" i="4"/>
  <c r="C16" i="4"/>
  <c r="C17" i="4"/>
  <c r="N16" i="4"/>
  <c r="F30" i="6"/>
  <c r="I22" i="6"/>
  <c r="E24" i="6"/>
  <c r="E23" i="6"/>
  <c r="C32" i="6"/>
  <c r="E9" i="6"/>
  <c r="I33" i="6"/>
  <c r="I6" i="6"/>
  <c r="D36" i="6"/>
  <c r="D24" i="6"/>
  <c r="F14" i="6"/>
  <c r="I19" i="6"/>
  <c r="D16" i="6"/>
  <c r="D15" i="6"/>
  <c r="F27" i="6"/>
  <c r="D7" i="6"/>
  <c r="E40" i="6"/>
  <c r="C29" i="6"/>
  <c r="I30" i="6"/>
  <c r="E27" i="6"/>
  <c r="D40" i="6"/>
  <c r="J28" i="6"/>
  <c r="K13" i="6"/>
  <c r="E32" i="6"/>
  <c r="K29" i="6"/>
  <c r="K17" i="6"/>
  <c r="E36" i="6"/>
  <c r="J33" i="6"/>
  <c r="C16" i="6"/>
  <c r="D35" i="6"/>
  <c r="D19" i="6"/>
  <c r="K21" i="6"/>
  <c r="D22" i="6"/>
  <c r="C40" i="6"/>
  <c r="E16" i="6"/>
  <c r="I25" i="6"/>
  <c r="J17" i="6"/>
  <c r="F16" i="6"/>
  <c r="L32" i="6"/>
  <c r="E5" i="6"/>
  <c r="C33" i="6"/>
  <c r="C18" i="6"/>
  <c r="C5" i="6"/>
  <c r="I38" i="6"/>
  <c r="L36" i="6"/>
  <c r="L37" i="6"/>
  <c r="I37" i="6"/>
  <c r="D12" i="6"/>
  <c r="L20" i="6"/>
  <c r="J12" i="6"/>
  <c r="J24" i="6"/>
  <c r="F15" i="6"/>
  <c r="L29" i="6"/>
  <c r="L40" i="6"/>
  <c r="K40" i="6"/>
  <c r="F7" i="6"/>
  <c r="K12" i="6"/>
  <c r="F24" i="6"/>
  <c r="K10" i="6"/>
  <c r="I13" i="6"/>
  <c r="K16" i="6"/>
  <c r="K33" i="6"/>
  <c r="I11" i="6"/>
  <c r="K15" i="6"/>
  <c r="J22" i="6"/>
  <c r="L35" i="6"/>
  <c r="E28" i="6"/>
  <c r="J29" i="6"/>
  <c r="K37" i="6"/>
  <c r="C22" i="6"/>
  <c r="K31" i="6"/>
  <c r="K25" i="6"/>
  <c r="I40" i="6"/>
  <c r="J4" i="6"/>
  <c r="E19" i="6"/>
  <c r="K24" i="6"/>
  <c r="K36" i="6"/>
  <c r="C26" i="6"/>
  <c r="K20" i="6"/>
  <c r="K32" i="6"/>
  <c r="F35" i="6"/>
  <c r="L28" i="6"/>
  <c r="D31" i="6"/>
  <c r="K26" i="6"/>
  <c r="F25" i="6"/>
  <c r="E4" i="6"/>
  <c r="D32" i="6"/>
  <c r="F13" i="6"/>
  <c r="K6" i="6"/>
  <c r="J16" i="6"/>
  <c r="J38" i="6"/>
  <c r="J19" i="6"/>
  <c r="F29" i="6"/>
  <c r="C38" i="6"/>
  <c r="I14" i="6"/>
  <c r="L6" i="6"/>
  <c r="D25" i="6"/>
  <c r="F26" i="6"/>
  <c r="F19" i="6"/>
  <c r="C24" i="6"/>
  <c r="F20" i="6"/>
  <c r="J13" i="6"/>
  <c r="D28" i="6"/>
  <c r="J6" i="6"/>
  <c r="J21" i="6"/>
  <c r="C28" i="6"/>
  <c r="L10" i="6"/>
  <c r="I32" i="6"/>
  <c r="E35" i="6"/>
  <c r="K4" i="6"/>
  <c r="I17" i="6"/>
  <c r="J23" i="6"/>
  <c r="E17" i="6"/>
  <c r="J40" i="6"/>
  <c r="E20" i="6"/>
  <c r="J32" i="6"/>
  <c r="K35" i="6"/>
  <c r="E18" i="6"/>
  <c r="D23" i="6"/>
  <c r="D27" i="6"/>
  <c r="E31" i="6"/>
  <c r="J36" i="6"/>
  <c r="L13" i="6"/>
  <c r="D18" i="6"/>
  <c r="C31" i="6"/>
  <c r="C36" i="6"/>
  <c r="L18" i="6"/>
  <c r="F8" i="6"/>
  <c r="C4" i="6"/>
  <c r="J18" i="6"/>
  <c r="L30" i="6"/>
  <c r="K30" i="6"/>
  <c r="L12" i="6"/>
  <c r="J37" i="6"/>
  <c r="I35" i="6"/>
  <c r="I27" i="6"/>
  <c r="L23" i="6"/>
  <c r="D9" i="6"/>
  <c r="K22" i="6"/>
  <c r="I18" i="6"/>
  <c r="E8" i="6"/>
  <c r="L34" i="6"/>
  <c r="F38" i="6"/>
  <c r="L22" i="6"/>
  <c r="I15" i="6"/>
  <c r="K28" i="6"/>
  <c r="J20" i="6"/>
  <c r="F33" i="6"/>
  <c r="D26" i="6"/>
  <c r="D33" i="6"/>
  <c r="I16" i="6"/>
  <c r="F36" i="6"/>
  <c r="C13" i="6"/>
  <c r="I4" i="6"/>
  <c r="C30" i="6"/>
  <c r="L24" i="6"/>
  <c r="J25" i="6"/>
  <c r="D20" i="6"/>
  <c r="C34" i="6"/>
  <c r="D4" i="6"/>
  <c r="K18" i="6"/>
  <c r="L4" i="6"/>
  <c r="K27" i="6"/>
  <c r="F22" i="6"/>
  <c r="F40" i="6"/>
  <c r="J10" i="6"/>
  <c r="K38" i="6"/>
  <c r="F23" i="6"/>
  <c r="J39" i="6"/>
  <c r="E34" i="6"/>
  <c r="D30" i="6"/>
  <c r="K39" i="6"/>
  <c r="D17" i="6"/>
  <c r="E21" i="6"/>
  <c r="I12" i="6"/>
  <c r="L19" i="6"/>
  <c r="K19" i="6"/>
  <c r="L14" i="6"/>
  <c r="D14" i="6"/>
  <c r="L21" i="6"/>
  <c r="C9" i="6"/>
  <c r="J30" i="6"/>
  <c r="L17" i="6"/>
  <c r="F39" i="6"/>
  <c r="E26" i="6"/>
  <c r="J34" i="6"/>
  <c r="I36" i="6"/>
  <c r="D13" i="6"/>
  <c r="F18" i="6"/>
  <c r="J26" i="6"/>
  <c r="E33" i="6"/>
  <c r="C35" i="6"/>
  <c r="L11" i="6"/>
  <c r="D29" i="6"/>
  <c r="D34" i="6"/>
  <c r="L26" i="6"/>
  <c r="C14" i="6"/>
  <c r="C25" i="6"/>
  <c r="I34" i="6"/>
  <c r="L25" i="6"/>
  <c r="F9" i="6"/>
  <c r="D8" i="6"/>
  <c r="F32" i="6"/>
  <c r="L33" i="6"/>
  <c r="C21" i="6"/>
  <c r="K23" i="6"/>
  <c r="E22" i="6"/>
  <c r="F31" i="6"/>
  <c r="D38" i="6"/>
  <c r="D39" i="6"/>
  <c r="F28" i="6"/>
  <c r="D5" i="6"/>
  <c r="F17" i="6"/>
  <c r="E30" i="6"/>
  <c r="E39" i="6"/>
  <c r="F34" i="6"/>
  <c r="E38" i="6"/>
  <c r="I26" i="6"/>
  <c r="J27" i="6"/>
  <c r="C17" i="6"/>
  <c r="E7" i="6"/>
  <c r="I10" i="6"/>
  <c r="E14" i="6"/>
  <c r="E12" i="6"/>
  <c r="F21" i="6"/>
  <c r="C8" i="6"/>
  <c r="C39" i="6"/>
  <c r="L16" i="6"/>
  <c r="I21" i="6"/>
  <c r="K11" i="6"/>
  <c r="J15" i="6"/>
  <c r="K14" i="6"/>
  <c r="L27" i="6"/>
  <c r="I20" i="6"/>
  <c r="I29" i="6"/>
  <c r="L39" i="6"/>
  <c r="C12" i="6"/>
  <c r="C19" i="6"/>
  <c r="I39" i="6"/>
  <c r="I28" i="6"/>
  <c r="L15" i="6"/>
  <c r="E15" i="6"/>
  <c r="C23" i="6"/>
  <c r="C7" i="6"/>
  <c r="I24" i="6"/>
  <c r="C20" i="6"/>
  <c r="J14" i="6"/>
  <c r="C27" i="6"/>
  <c r="E13" i="6"/>
  <c r="I23" i="6"/>
  <c r="K34" i="6"/>
  <c r="F4" i="6"/>
  <c r="J35" i="6"/>
  <c r="E29" i="6"/>
  <c r="D21" i="6"/>
  <c r="L31" i="6"/>
  <c r="L38" i="6"/>
  <c r="J31" i="6"/>
  <c r="F5" i="6"/>
  <c r="E25" i="6"/>
  <c r="F12" i="6"/>
  <c r="J11" i="6"/>
  <c r="C15" i="6"/>
  <c r="I31" i="6"/>
  <c r="N17" i="4"/>
  <c r="C18" i="4"/>
  <c r="N18" i="4"/>
  <c r="H17" i="8"/>
  <c r="H18" i="8"/>
</calcChain>
</file>

<file path=xl/sharedStrings.xml><?xml version="1.0" encoding="utf-8"?>
<sst xmlns="http://schemas.openxmlformats.org/spreadsheetml/2006/main" count="213" uniqueCount="124">
  <si>
    <t>Author</t>
  </si>
  <si>
    <t>CEPA-TNEI</t>
  </si>
  <si>
    <t>Client</t>
  </si>
  <si>
    <t>DCUSA</t>
  </si>
  <si>
    <t>Model date</t>
  </si>
  <si>
    <t>Disclaimer</t>
  </si>
  <si>
    <t>ID</t>
  </si>
  <si>
    <t>-</t>
  </si>
  <si>
    <t>End of sheet</t>
  </si>
  <si>
    <t>DCUSA text reference</t>
  </si>
  <si>
    <t>Assumption</t>
  </si>
  <si>
    <t>Description</t>
  </si>
  <si>
    <t>Worksheet reference</t>
  </si>
  <si>
    <t>Schedule 29, paragraphs 4 (a), 5 (a), 6, 7, 29, 30, 31, 32</t>
  </si>
  <si>
    <t>Operating expenditure terminology</t>
  </si>
  <si>
    <t xml:space="preserve">Schedule 29, paragraph 2 </t>
  </si>
  <si>
    <t>List of network levels</t>
  </si>
  <si>
    <t>Schedule 29, paragraph 3</t>
  </si>
  <si>
    <t>List of CDCM discount calculation steps</t>
  </si>
  <si>
    <t>Schedule 29, paragraph 4</t>
  </si>
  <si>
    <t>List of CDCM discount inputs</t>
  </si>
  <si>
    <t>Schedule 29, paragraph 5</t>
  </si>
  <si>
    <t>EDCM discount steps</t>
  </si>
  <si>
    <t>Schedule 29, paragraphs 6 and 9</t>
  </si>
  <si>
    <t>Expenditure split between LV services and LV mains</t>
  </si>
  <si>
    <t>Schedule 29, Allocation rules table</t>
  </si>
  <si>
    <t>Blank percentages capitalised</t>
  </si>
  <si>
    <t>Percentage capitalised for pension deficit payments</t>
  </si>
  <si>
    <t>Schedule 29, paragraph 14</t>
  </si>
  <si>
    <t>LV/HV vs. HV/LV</t>
  </si>
  <si>
    <t>Schedule 29, paragraphs 26 and 46</t>
  </si>
  <si>
    <t>Multiple “U” variables</t>
  </si>
  <si>
    <t>Schedule 29, paragraph 38</t>
  </si>
  <si>
    <t>Allocations to the 132kV/EHV substations level in Scotland</t>
  </si>
  <si>
    <t>Schedule 29, paragraph 46</t>
  </si>
  <si>
    <t>U</t>
  </si>
  <si>
    <t>Schedule 29, multiple paragraphs</t>
  </si>
  <si>
    <t>Price base of financial value inputs</t>
  </si>
  <si>
    <t>In these paragraphs, the DCUSA text refers to “operating expenditure” for values that would in fact be better described simply as “expenditure” as they contain both capex and opex.
It has been assumed that in these cases, “operating expenditure” can be interpreted as “expenditure” with no further adjustment required to convert expenditure values to “operating expenditure.</t>
  </si>
  <si>
    <t xml:space="preserve">A list of the levels into which the DNO’s network is split does not acknowledge that the combined EHV and 132kV level is split into four levels for the calculation of EDCM discounts. </t>
  </si>
  <si>
    <t>This paragraph sets out a list of steps that the calculation of CDCM discounts includes. This list is high-level and non-comprehensive and is not assumed to have any impact on the calculations.</t>
  </si>
  <si>
    <t>This paragraph sets out a list of inputs for the calculation of CDCM discounts. The list, however, is high-level and non-comprehensive. As such, it has been assumed that omissions from the list or inputs referred to, but not used, can be ignored.</t>
  </si>
  <si>
    <t>This paragraph notes that the calculation of EDCM discounts is a two-part process but then only goes on to describe what it refers to as the first part of the process: allocating allowed revenue to network levels. It has been assumed that it is not an issue that this part of the legal text, which appears to be introductory in nature, does not appear to describe the second part of the process.</t>
  </si>
  <si>
    <t>There is no legal text describing how expenditure values allocated to the LV level are split between LV services and LV mains.
Consistent with the approach implemented in the charging models to date, it has been assumed that these values must be split based on the relative MEAV value for LV services and LV mains, where “MEAV” is indicated in the “Allocation rules” table. Where “MEAV” is not indicated in the “Allocation rules” table (such as for “Load related new connections &amp; reinforcement (net of contributions”), values must be fully allocated to LV mains.</t>
  </si>
  <si>
    <t>The table contains no value in the “Percentage capitalised” column for some cost categories. It has been assumed that no value is equivalent to specifying a rate of zero. Currently in each case where there is a blank, the value it would be applied to is equal to zero, so this assumption has no impact.</t>
  </si>
  <si>
    <t>The table contains a value in the “Percentage capitalised” column for pension deficit payments but under the current methodology there are no cases where this value has an impact.
This result arises as no DNO Party allocates any pension deficit payments to specific network levels and the “Allocation key” column of the table indicates “Do not allocate,” meaning that the 2007/8 RRP value is not split across levels based on the relative MEAV value calculated for each network level.</t>
  </si>
  <si>
    <t xml:space="preserve">The reference to “LV/HV” can be interpreted as equivalent to “HV/LV,” the terminology used elsewhere. </t>
  </si>
  <si>
    <t>Schedule 29 refers to two variables named “U”. Given their different roles in the methodology are quite different (one deals with adjustments for losses, while the other deals with the share of revenue not discounted) it has been assumed that their scope is limited to their respective paragraphs and that there is no interaction between them.</t>
  </si>
  <si>
    <t>This paragraph notes that the percentage allocated to the EHV and 132kV level is split into four levels. In doing so, it notes in parentheses that the “132kV circuits” and “132kV/EHV substations” levels are “England and Wales only.”
The two Scottish DNOs currently do have positive asset counts for assets that are mapped to the 132kV/EHV substations level: “33kV circuit breaker, indoors” and “33kV circuit breaker, outdoors.” The basis for this mapping is set out in the “MEAV EDCM mapping” table.
If those two asset types would otherwise be mapped to the EHV level, no impact on PCDM discounts for the Scottish DNOs has been identified as the movement between those two categories would only affect “EDCM boundary 132kV/EHV” and “EDCM boundary 132kV/EHV” discounts, which are not applied in Scotland.
Given the above, no restriction has been made to stop these values flowing through for Scottish DNOs.</t>
  </si>
  <si>
    <r>
      <t xml:space="preserve">Paragraph 46 currently defines the variable “U” as follows:
</t>
    </r>
    <r>
      <rPr>
        <i/>
        <sz val="11"/>
        <color theme="1"/>
        <rFont val="Calibri"/>
        <family val="2"/>
      </rPr>
      <t>“U is the ratio of the sum of the DNO Party’s total incentive revenue and the transmission exit charge, and the DNO Party’s total Allowed Revenue including any incentive revenue and transmission exit charge.”</t>
    </r>
    <r>
      <rPr>
        <sz val="11"/>
        <color theme="1"/>
        <rFont val="Calibri"/>
        <family val="2"/>
        <scheme val="minor"/>
      </rPr>
      <t xml:space="preserve">
To retain consistency with the approach applied to shares of the all-the-way tariffs allocated to network levels, it was assumed that for the development of the new PCDM the definition of “U” in Paragraph 46 could be assumed to be as follows:</t>
    </r>
    <r>
      <rPr>
        <i/>
        <sz val="11"/>
        <color theme="1"/>
        <rFont val="Calibri"/>
        <family val="2"/>
        <scheme val="minor"/>
      </rPr>
      <t xml:space="preserve">
“U is the percentage that the [Revenue not to share per unit] represents of the sum of the [Revenue to share per unit] across all network levels and the [Revenue not to share per unit].”</t>
    </r>
  </si>
  <si>
    <t>The DCUSA text does not specify the price base in which DNO Parties must state financial values. It has been assumed, therefore, that the onus is on DNO Parties to ensure that their input values are consistent with appropriate use of inflation adjustments, where necessary.</t>
  </si>
  <si>
    <t>PCDM; “Expenditure” sheet</t>
  </si>
  <si>
    <t>PCDM; “Rev allocation” sheet</t>
  </si>
  <si>
    <t>PCDM; “EDCM discounts”</t>
  </si>
  <si>
    <t>PCDM; “DNO inputs” sheet</t>
  </si>
  <si>
    <t>Assumptions log</t>
  </si>
  <si>
    <t>Schedule 17, 20.2</t>
  </si>
  <si>
    <t>Value AE defined as import consumption but should relate to export</t>
  </si>
  <si>
    <t>Schedule 18, 18.18</t>
  </si>
  <si>
    <t>/LRIC recovery used, should be LRIC recovery</t>
  </si>
  <si>
    <t>Schedule 18, 18.20</t>
  </si>
  <si>
    <t>FCP/LRIC recovery used, should be LRIC recovery</t>
  </si>
  <si>
    <t>Schedule 18, 20.2</t>
  </si>
  <si>
    <t>Value AE defined as import consumption but should relate to export production</t>
  </si>
  <si>
    <t>Issue</t>
  </si>
  <si>
    <t>Other issues</t>
  </si>
  <si>
    <t>Consolidated assumptions log</t>
  </si>
  <si>
    <t>This workbook sets out a series of assumptions that have been made during redevelopment of the CDCM, EDCM (LRIC and FCP) and PCDM charging models.
[CDCM_v1_20180530.xlsx, EDCM-LRIC_v1_20180530.xlsx, EDCM-FCP_v1_20180530.xlsx, PCDM_v1_20180530.xlsx, provided 30/05/2018]
Assumptions contained herein also appear in annexes to model guides developed in support of the abovementioned models. 
These assumptions can be used to help to clarify or serve to amend the DCUSA legal text. 
During model redevelopment, each logged assumption took precedence over the DCUSA text under the understanding that they would ultimately be reflected in the DCUSA text through a housekeeping change. 
Material assumptions were approved by DCUSA Ltd with the consent of DNOs.</t>
  </si>
  <si>
    <t>For information</t>
  </si>
  <si>
    <t>This file has been prepared solely for the use and benefit of DCUSA Limited. Neither the authors nor Cambridge Economic Policy Associates/TNEI accept or assume any responsibility or duty of care to any third party. © All rights reserved by Cambridge Economic Policy Associates Ltd (CEPA) and TNEI Services Ltd (TNEI).</t>
  </si>
  <si>
    <t>Type</t>
  </si>
  <si>
    <t>Proposed Solution</t>
  </si>
  <si>
    <t>Grouping</t>
  </si>
  <si>
    <t>Part 2</t>
  </si>
  <si>
    <t>Justification</t>
  </si>
  <si>
    <t>Clarification only</t>
  </si>
  <si>
    <t>No Action</t>
  </si>
  <si>
    <t>n/a</t>
  </si>
  <si>
    <t>Part 1</t>
  </si>
  <si>
    <t>No change needed - methodology follows logical order, with the step to bound being after this step</t>
  </si>
  <si>
    <t>No action</t>
  </si>
  <si>
    <t>Amend 'operating expenditure' to 'expenditure' in Schedule 29, paragraphs 4 (a), 5 (a), 6, 7, 29, 30, 31, 32</t>
  </si>
  <si>
    <r>
      <t>Amend para 2:
'For the purposes of calculating discount percentages, the DNO Party’s network is split into five levels: (i) LV services, (ii) LV mains, (iii) HV/LV, (iv) HV and (v) a single level covering EHV and 132kV (including EHV/HV)</t>
    </r>
    <r>
      <rPr>
        <i/>
        <u/>
        <sz val="11"/>
        <color theme="1"/>
        <rFont val="Calibri"/>
        <family val="2"/>
      </rPr>
      <t>, although for the purpose of applying discounts in respect of designated HV and LV properties where the DNO to IDNO boundary is at EHV or above EHV and 132kV network levels are split into a further four levels: 0000, 132kV, 132kV/EHV and EHV</t>
    </r>
    <r>
      <rPr>
        <sz val="11"/>
        <color theme="1"/>
        <rFont val="Calibri"/>
        <family val="2"/>
        <scheme val="minor"/>
      </rPr>
      <t>.'</t>
    </r>
  </si>
  <si>
    <t>Removing unnecessary clauses</t>
  </si>
  <si>
    <t>Remove clause 3 and create a more comprehensive list in the user guide</t>
  </si>
  <si>
    <t>Remove clause 4 and create a more comprehensive list in the user guide</t>
  </si>
  <si>
    <t>Remove clause 5 and create a more comprehensive list in the user guide</t>
  </si>
  <si>
    <t>Clarification Only</t>
  </si>
  <si>
    <t>Include 0 in place of blanks in 'Allocation Rules' table</t>
  </si>
  <si>
    <r>
      <t xml:space="preserve">Amend clause 14: 'The DNO Party calculates the net capital expenditure split by LV, </t>
    </r>
    <r>
      <rPr>
        <i/>
        <u/>
        <sz val="11"/>
        <color theme="1"/>
        <rFont val="Calibri"/>
        <family val="2"/>
      </rPr>
      <t>[LV/HV]HV/LV</t>
    </r>
    <r>
      <rPr>
        <sz val="11"/>
        <color theme="1"/>
        <rFont val="Calibri"/>
        <family val="2"/>
        <scheme val="minor"/>
      </rPr>
      <t>, HV, and EHV and 132kV (which includes EHV/HV).'</t>
    </r>
  </si>
  <si>
    <t>Amend references to 'U' in clause 26 to 'U_1' and references to 'U' in clause 46 to 'U_2'</t>
  </si>
  <si>
    <r>
      <t>Amend definitions under para 46:
'</t>
    </r>
    <r>
      <rPr>
        <i/>
        <u/>
        <sz val="11"/>
        <color theme="1"/>
        <rFont val="Calibri"/>
        <family val="2"/>
      </rPr>
      <t>[U is the ratio of the sum of the DNO Party’s total incentive revenue and the transmission exit charge, and the DNO Party’s total Allowed Revenue including any incentive revenue and transmission exit charge.]U is the percentage that the [Revenue not to share per unit] represents of the sum of the [Revenue to share per unit] across all network levels and the [Revenue not to share per unit].</t>
    </r>
    <r>
      <rPr>
        <sz val="11"/>
        <color theme="1"/>
        <rFont val="Calibri"/>
        <family val="2"/>
        <scheme val="minor"/>
      </rPr>
      <t>'</t>
    </r>
  </si>
  <si>
    <t>FCP</t>
  </si>
  <si>
    <t>LRIC</t>
  </si>
  <si>
    <t>EDCM FCP/LRIC Equivalent</t>
  </si>
  <si>
    <t>CDCM - Legal text and model mis-aligned</t>
  </si>
  <si>
    <t>EDCM (LRIC and FCP) - Legal text and model mis-aligned</t>
  </si>
  <si>
    <t>CDCM - Housekeeping (major)</t>
  </si>
  <si>
    <t>CDCM - Housekeeping (minor)</t>
  </si>
  <si>
    <t>EDCM (LRIC only) - Housekeeping (minor)</t>
  </si>
  <si>
    <t>EDCM (LRIC Only) - Housekeeping (minor)</t>
  </si>
  <si>
    <t>EDCM (LRIC and FCP) - Housekeeping (minor)</t>
  </si>
  <si>
    <t>PCDM - Housekeeping (minor)</t>
  </si>
  <si>
    <t>PCDM - Housekeeping (removing unnecessary clauses)</t>
  </si>
  <si>
    <t>EDCM (FCP Only) - Housekeeping (minor)</t>
  </si>
  <si>
    <r>
      <t>Amend clause 9 (a):
'General reinforcement costs reported in table 2.4 of the 2007/2008 RRP. These are reported by network level. The amount related to the HV</t>
    </r>
    <r>
      <rPr>
        <i/>
        <u/>
        <sz val="11"/>
        <color theme="1"/>
        <rFont val="Calibri"/>
        <family val="2"/>
      </rPr>
      <t xml:space="preserve"> and LV </t>
    </r>
    <r>
      <rPr>
        <sz val="11"/>
        <color theme="1"/>
        <rFont val="Calibri"/>
        <family val="2"/>
        <scheme val="minor"/>
      </rPr>
      <t>system</t>
    </r>
    <r>
      <rPr>
        <i/>
        <u/>
        <sz val="11"/>
        <color theme="1"/>
        <rFont val="Calibri"/>
        <family val="2"/>
        <scheme val="minor"/>
      </rPr>
      <t>s</t>
    </r>
    <r>
      <rPr>
        <sz val="11"/>
        <color theme="1"/>
        <rFont val="Calibri"/>
        <family val="2"/>
        <scheme val="minor"/>
      </rPr>
      <t xml:space="preserve"> is allocated entirely to the HV network </t>
    </r>
    <r>
      <rPr>
        <i/>
        <u/>
        <sz val="11"/>
        <color theme="1"/>
        <rFont val="Calibri"/>
        <family val="2"/>
        <scheme val="minor"/>
      </rPr>
      <t xml:space="preserve">and LV mains </t>
    </r>
    <r>
      <rPr>
        <sz val="11"/>
        <color theme="1"/>
        <rFont val="Calibri"/>
        <family val="2"/>
        <scheme val="minor"/>
      </rPr>
      <t>level</t>
    </r>
    <r>
      <rPr>
        <i/>
        <u/>
        <sz val="11"/>
        <color theme="1"/>
        <rFont val="Calibri"/>
        <family val="2"/>
        <scheme val="minor"/>
      </rPr>
      <t>s respectively</t>
    </r>
    <r>
      <rPr>
        <sz val="11"/>
        <color theme="1"/>
        <rFont val="Calibri"/>
        <family val="2"/>
        <scheme val="minor"/>
      </rPr>
      <t xml:space="preserve">. No allocation is made for the HV/LV </t>
    </r>
    <r>
      <rPr>
        <i/>
        <u/>
        <sz val="11"/>
        <color theme="1"/>
        <rFont val="Calibri"/>
        <family val="2"/>
        <scheme val="minor"/>
      </rPr>
      <t xml:space="preserve">or LV services </t>
    </r>
    <r>
      <rPr>
        <sz val="11"/>
        <color theme="1"/>
        <rFont val="Calibri"/>
        <family val="2"/>
        <scheme val="minor"/>
      </rPr>
      <t>network level</t>
    </r>
    <r>
      <rPr>
        <i/>
        <u/>
        <sz val="11"/>
        <color theme="1"/>
        <rFont val="Calibri"/>
        <family val="2"/>
        <scheme val="minor"/>
      </rPr>
      <t>s</t>
    </r>
    <r>
      <rPr>
        <sz val="11"/>
        <color theme="1"/>
        <rFont val="Calibri"/>
        <family val="2"/>
        <scheme val="minor"/>
      </rPr>
      <t>.'</t>
    </r>
  </si>
  <si>
    <t>Value is unused but has no impact so no action needed</t>
  </si>
  <si>
    <t>Total</t>
  </si>
  <si>
    <t>Outstanding</t>
  </si>
  <si>
    <t>Minor correction only</t>
  </si>
  <si>
    <r>
      <t xml:space="preserve">Amend definitions under export formula in para 20.2:
'AE = </t>
    </r>
    <r>
      <rPr>
        <i/>
        <u/>
        <sz val="11"/>
        <color theme="1"/>
        <rFont val="Calibri"/>
        <family val="2"/>
      </rPr>
      <t>[Import]Export</t>
    </r>
    <r>
      <rPr>
        <sz val="11"/>
        <color theme="1"/>
        <rFont val="Calibri"/>
        <family val="2"/>
        <scheme val="minor"/>
      </rPr>
      <t xml:space="preserve"> consumption in kWh'</t>
    </r>
  </si>
  <si>
    <r>
      <t xml:space="preserve">Amend formula under para 18.18:
Residual revenue charging rate (per cent) = 0.8 * (EDCM demand revenue target – EDCM NR and DOC capacity contribution - Aggregate indirect cost contribution – SU recovery - </t>
    </r>
    <r>
      <rPr>
        <i/>
        <u/>
        <sz val="11"/>
        <color theme="1"/>
        <rFont val="Calibri"/>
        <family val="2"/>
      </rPr>
      <t>[/]</t>
    </r>
    <r>
      <rPr>
        <sz val="11"/>
        <color theme="1"/>
        <rFont val="Calibri"/>
        <family val="2"/>
        <scheme val="minor"/>
      </rPr>
      <t>LRIC recovery) / Total adjusted site-specific shared assets</t>
    </r>
  </si>
  <si>
    <r>
      <t xml:space="preserve">Amend formula under para 18.20:
Single fixed adder in p/kVA/day = 100 / DC * 0.2 * (EDCM demand revenue target – EDCM NR and DOC capacity contribution - Aggregate indirect cost contribution - SU recovery - </t>
    </r>
    <r>
      <rPr>
        <i/>
        <u/>
        <sz val="11"/>
        <color theme="1"/>
        <rFont val="Calibri"/>
        <family val="2"/>
      </rPr>
      <t>[FCP/]</t>
    </r>
    <r>
      <rPr>
        <sz val="11"/>
        <color theme="1"/>
        <rFont val="Calibri"/>
        <family val="2"/>
        <scheme val="minor"/>
      </rPr>
      <t>LRIC recovery) / Volume for scaling</t>
    </r>
  </si>
  <si>
    <t>Expected Total</t>
  </si>
  <si>
    <t>Check</t>
  </si>
  <si>
    <t>Schedule 29, paragraph 11A (introduced in DCP306)</t>
  </si>
  <si>
    <t>Interaction of Paragraph 11A with earlier paragraphs in Schedule 29</t>
  </si>
  <si>
    <t>Direct and Indirect costs within Paragraph 11A</t>
  </si>
  <si>
    <t>EDCM; “Expenditure” sheet</t>
  </si>
  <si>
    <t>EDCM; “Direct” sheet</t>
  </si>
  <si>
    <t>It has been assumed that the direct allocation to LV Services happens after the allocation to network levels within the RRP and after the allocation to network levels by MEAV. This assumes that the “Ofgem licence fees” input is a single value to be entered into Input 402-G, rather than values which vary across voltage level to be entered into Input 402-H. It has therefore been assumed that Paragraph 11A is enacted within Paragraph 6, and that any subsequent mentions in Schedule 29 of allocated operating costs refer to those as allocated by Paragraph 6 and Paragraph 11A. This means that this part of the legal text is non-linear.</t>
  </si>
  <si>
    <t>It is assumed that the “direct cost indicators” for Ofgem licence fees is 0, but for all other non-activity costs it is 1. This means that the Ofgem licence fees are treated as an indirect cost, and the other non-activity costs are treated as direct costs. This assumes that, within this part of the legal text, references to expenditure being “directly allocated” refer to direct allocation to LV services in the context of Paragraph 6, rather than direct and indirect cost in the context of Paragraphs 29-32. Paragraph 11A explicitly specifies that Ofgem licence fees are treated as indirect costs and therefore the indicator is 0. As the legal text does not specify the direct cost indicator for the other costs, this has assumed to be 1, as this is consistent with the previous versions of the legal text.</t>
  </si>
  <si>
    <r>
      <t xml:space="preserve">Amend clause 11A:
'RRP costs described in the table at 6 above as “Non activity costs and reconciling amounts” shall be allocated as follows:
(a) Costs described in table 2.6 of the 2007/2008 RRP as “Ofgem licence fees” shall be 100% allocated directly to the LV services level and treated as indirect costs.
(b) </t>
    </r>
    <r>
      <rPr>
        <i/>
        <sz val="11"/>
        <color theme="1"/>
        <rFont val="Calibri"/>
        <family val="2"/>
      </rPr>
      <t>[No ]</t>
    </r>
    <r>
      <rPr>
        <sz val="11"/>
        <color theme="1"/>
        <rFont val="Calibri"/>
        <family val="2"/>
        <scheme val="minor"/>
      </rPr>
      <t xml:space="preserve">other costs shall </t>
    </r>
    <r>
      <rPr>
        <i/>
        <sz val="11"/>
        <color theme="1"/>
        <rFont val="Calibri"/>
        <family val="2"/>
        <scheme val="minor"/>
      </rPr>
      <t xml:space="preserve">not </t>
    </r>
    <r>
      <rPr>
        <sz val="11"/>
        <color theme="1"/>
        <rFont val="Calibri"/>
        <family val="2"/>
        <scheme val="minor"/>
      </rPr>
      <t>be directly allocated</t>
    </r>
    <r>
      <rPr>
        <i/>
        <sz val="11"/>
        <color theme="1"/>
        <rFont val="Calibri"/>
        <family val="2"/>
        <scheme val="minor"/>
      </rPr>
      <t xml:space="preserve"> and will be treated as direct costs'</t>
    </r>
  </si>
  <si>
    <r>
      <t>Quick fix:
Costs described in table 2.6 of the 2007/2008 RRP as “Ofgem licence fees” shall be</t>
    </r>
    <r>
      <rPr>
        <i/>
        <u/>
        <sz val="11"/>
        <color theme="1"/>
        <rFont val="Calibri"/>
        <family val="2"/>
      </rPr>
      <t>: input as a single value covering all voltage levels;</t>
    </r>
    <r>
      <rPr>
        <sz val="11"/>
        <color theme="1"/>
        <rFont val="Calibri"/>
        <family val="2"/>
        <scheme val="minor"/>
      </rPr>
      <t xml:space="preserve"> 100% allocated directly to the LV services level </t>
    </r>
    <r>
      <rPr>
        <i/>
        <u/>
        <sz val="11"/>
        <color theme="1"/>
        <rFont val="Calibri"/>
        <family val="2"/>
        <scheme val="minor"/>
      </rPr>
      <t>once all other costs have been allocated;</t>
    </r>
    <r>
      <rPr>
        <sz val="11"/>
        <color theme="1"/>
        <rFont val="Calibri"/>
        <family val="2"/>
        <scheme val="minor"/>
      </rPr>
      <t xml:space="preserve"> and treated as indirect costs.
Longer term resolution:
Address legal text clauses surrounding the allocation rules table to flow more logically and be clear on how exceptions should be dealt with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</si>
</sst>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4" x14ac:knownFonts="1">
    <font>
      <sz val="11"/>
      <color theme="1"/>
      <name val="Calibri"/>
      <family val="2"/>
      <scheme val="minor"/>
    </font>
    <font>
      <b/>
      <sz val="11"/>
      <color theme="0"/>
      <name val="Calibri"/>
      <family val="2"/>
      <scheme val="minor"/>
    </font>
    <font>
      <b/>
      <i/>
      <sz val="11"/>
      <color theme="1"/>
      <name val="Calibri"/>
      <family val="2"/>
      <scheme val="minor"/>
    </font>
    <font>
      <sz val="36"/>
      <color rgb="FF275192"/>
      <name val="Calibri"/>
      <family val="2"/>
      <scheme val="minor"/>
    </font>
    <font>
      <sz val="16"/>
      <color rgb="FFC00000"/>
      <name val="Calibri"/>
      <family val="2"/>
      <scheme val="minor"/>
    </font>
    <font>
      <sz val="11"/>
      <name val="Calibri"/>
      <family val="2"/>
      <scheme val="minor"/>
    </font>
    <font>
      <sz val="11"/>
      <color theme="1"/>
      <name val="Calibri"/>
      <family val="2"/>
      <scheme val="minor"/>
    </font>
    <font>
      <i/>
      <sz val="11"/>
      <color theme="1"/>
      <name val="Calibri"/>
      <family val="2"/>
      <scheme val="minor"/>
    </font>
    <font>
      <i/>
      <sz val="11"/>
      <color theme="1"/>
      <name val="Calibri"/>
      <family val="2"/>
    </font>
    <font>
      <b/>
      <i/>
      <sz val="11"/>
      <color theme="0"/>
      <name val="Calibri"/>
      <family val="2"/>
      <scheme val="minor"/>
    </font>
    <font>
      <i/>
      <u/>
      <sz val="11"/>
      <color theme="1"/>
      <name val="Calibri"/>
      <family val="2"/>
    </font>
    <font>
      <i/>
      <u/>
      <sz val="11"/>
      <color theme="1"/>
      <name val="Calibri"/>
      <family val="2"/>
      <scheme val="minor"/>
    </font>
    <font>
      <b/>
      <sz val="11"/>
      <color theme="1"/>
      <name val="Calibri"/>
      <family val="2"/>
      <scheme val="minor"/>
    </font>
    <font>
      <sz val="11"/>
      <color theme="1"/>
      <name val="Wingdings 2"/>
      <family val="1"/>
      <charset val="2"/>
    </font>
  </fonts>
  <fills count="7">
    <fill>
      <patternFill patternType="none"/>
    </fill>
    <fill>
      <patternFill patternType="gray125"/>
    </fill>
    <fill>
      <patternFill patternType="solid">
        <fgColor rgb="FF4B86CD"/>
        <bgColor indexed="64"/>
      </patternFill>
    </fill>
    <fill>
      <patternFill patternType="solid">
        <fgColor rgb="FFFFFFCC"/>
        <bgColor indexed="64"/>
      </patternFill>
    </fill>
    <fill>
      <patternFill patternType="solid">
        <fgColor rgb="FF275792"/>
        <bgColor indexed="64"/>
      </patternFill>
    </fill>
    <fill>
      <patternFill patternType="solid">
        <fgColor rgb="FFFF0000"/>
        <bgColor indexed="64"/>
      </patternFill>
    </fill>
    <fill>
      <patternFill patternType="solid">
        <fgColor rgb="FFB10024"/>
        <bgColor indexed="64"/>
      </patternFill>
    </fill>
  </fills>
  <borders count="4">
    <border>
      <left/>
      <right/>
      <top/>
      <bottom/>
      <diagonal/>
    </border>
    <border>
      <left/>
      <right/>
      <top/>
      <bottom style="thin">
        <color theme="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6">
    <xf numFmtId="0" fontId="0" fillId="0" borderId="0"/>
    <xf numFmtId="49" fontId="1" fillId="2" borderId="0" applyNumberFormat="0" applyBorder="0" applyAlignment="0" applyProtection="0">
      <alignment horizontal="left" vertical="center" wrapText="1"/>
    </xf>
    <xf numFmtId="0" fontId="1" fillId="4" borderId="0" applyNumberFormat="0" applyBorder="0" applyAlignment="0" applyProtection="0"/>
    <xf numFmtId="0" fontId="5" fillId="0" borderId="0"/>
    <xf numFmtId="0" fontId="6" fillId="0" borderId="0" applyNumberFormat="0" applyFill="0" applyBorder="0" applyAlignment="0">
      <alignment horizontal="left"/>
    </xf>
    <xf numFmtId="43" fontId="6" fillId="0" borderId="0" applyFont="0" applyFill="0" applyBorder="0" applyAlignment="0" applyProtection="0"/>
  </cellStyleXfs>
  <cellXfs count="31">
    <xf numFmtId="0" fontId="0" fillId="0" borderId="0" xfId="0"/>
    <xf numFmtId="0" fontId="0" fillId="0" borderId="0" xfId="0" applyAlignment="1">
      <alignment vertical="top"/>
    </xf>
    <xf numFmtId="0" fontId="0" fillId="0" borderId="0" xfId="0" applyAlignment="1">
      <alignment vertical="top" wrapText="1"/>
    </xf>
    <xf numFmtId="0" fontId="2" fillId="0" borderId="0" xfId="0" applyFont="1" applyAlignment="1">
      <alignment vertical="top"/>
    </xf>
    <xf numFmtId="0" fontId="3" fillId="0" borderId="0" xfId="0" applyFont="1"/>
    <xf numFmtId="0" fontId="4" fillId="0" borderId="0" xfId="0" applyFont="1"/>
    <xf numFmtId="0" fontId="0" fillId="3" borderId="0" xfId="0" applyFill="1"/>
    <xf numFmtId="14" fontId="0" fillId="3" borderId="0" xfId="0" applyNumberFormat="1" applyFill="1" applyAlignment="1">
      <alignment horizontal="left"/>
    </xf>
    <xf numFmtId="0" fontId="0" fillId="3" borderId="0" xfId="0" applyFill="1" applyAlignment="1">
      <alignment wrapText="1"/>
    </xf>
    <xf numFmtId="0" fontId="1" fillId="2" borderId="0" xfId="1" applyNumberFormat="1" applyAlignment="1">
      <alignment vertical="top"/>
    </xf>
    <xf numFmtId="0" fontId="1" fillId="4" borderId="0" xfId="2"/>
    <xf numFmtId="0" fontId="0" fillId="3" borderId="1" xfId="0" applyFill="1" applyBorder="1" applyAlignment="1">
      <alignment vertical="top" wrapText="1"/>
    </xf>
    <xf numFmtId="0" fontId="0" fillId="0" borderId="0" xfId="0" applyAlignment="1">
      <alignment vertical="center"/>
    </xf>
    <xf numFmtId="0" fontId="1" fillId="2" borderId="0" xfId="1" applyNumberFormat="1" applyAlignment="1">
      <alignment horizontal="right" vertical="center" wrapText="1"/>
    </xf>
    <xf numFmtId="0" fontId="1" fillId="2" borderId="0" xfId="1" applyNumberFormat="1" applyAlignment="1">
      <alignment vertical="center" wrapText="1"/>
    </xf>
    <xf numFmtId="0" fontId="0" fillId="3" borderId="1" xfId="0" applyFont="1" applyFill="1" applyBorder="1" applyAlignment="1">
      <alignment vertical="top" wrapText="1"/>
    </xf>
    <xf numFmtId="0" fontId="9" fillId="2" borderId="0" xfId="1" applyNumberFormat="1" applyFont="1" applyAlignment="1">
      <alignment vertical="top"/>
    </xf>
    <xf numFmtId="0" fontId="6" fillId="0" borderId="0" xfId="4" applyFill="1" applyAlignment="1" applyProtection="1">
      <alignment vertical="top" wrapText="1"/>
    </xf>
    <xf numFmtId="0" fontId="1" fillId="2" borderId="2" xfId="1" applyNumberFormat="1" applyBorder="1" applyAlignment="1">
      <alignment horizontal="left" vertical="center" wrapText="1"/>
    </xf>
    <xf numFmtId="0" fontId="0" fillId="5" borderId="2" xfId="0" applyFill="1" applyBorder="1" applyAlignment="1">
      <alignment vertical="top" wrapText="1"/>
    </xf>
    <xf numFmtId="0" fontId="0" fillId="0" borderId="0" xfId="0" applyAlignment="1">
      <alignment vertical="center" wrapText="1"/>
    </xf>
    <xf numFmtId="164" fontId="0" fillId="0" borderId="0" xfId="5" applyNumberFormat="1" applyFont="1"/>
    <xf numFmtId="0" fontId="12" fillId="0" borderId="0" xfId="0" applyFont="1"/>
    <xf numFmtId="0" fontId="1" fillId="6" borderId="3" xfId="0" applyFont="1" applyFill="1" applyBorder="1"/>
    <xf numFmtId="0" fontId="1" fillId="6" borderId="3" xfId="0" applyFont="1" applyFill="1" applyBorder="1" applyAlignment="1">
      <alignment horizontal="center" vertical="center"/>
    </xf>
    <xf numFmtId="0" fontId="0" fillId="0" borderId="3" xfId="0" applyBorder="1"/>
    <xf numFmtId="164" fontId="0" fillId="0" borderId="3" xfId="5" applyNumberFormat="1" applyFont="1" applyBorder="1"/>
    <xf numFmtId="164" fontId="0" fillId="0" borderId="3" xfId="0" applyNumberFormat="1" applyBorder="1"/>
    <xf numFmtId="0" fontId="13" fillId="0" borderId="0" xfId="0" applyFont="1" applyAlignment="1">
      <alignment horizontal="center" vertical="center"/>
    </xf>
    <xf numFmtId="0" fontId="0" fillId="0" borderId="2" xfId="0" applyFill="1" applyBorder="1" applyAlignment="1">
      <alignment vertical="top" wrapText="1"/>
    </xf>
    <xf numFmtId="0" fontId="0" fillId="0" borderId="2" xfId="0" applyFont="1" applyFill="1" applyBorder="1" applyAlignment="1">
      <alignment vertical="top" wrapText="1"/>
    </xf>
  </cellXfs>
  <cellStyles count="6">
    <cellStyle name="ColumnHeading_CEPATNEI" xfId="1"/>
    <cellStyle name="Comma" xfId="5" builtinId="3"/>
    <cellStyle name="Normal" xfId="0" builtinId="0"/>
    <cellStyle name="Normal 2" xfId="3"/>
    <cellStyle name="SectionHeading_CEPATNEI" xfId="2"/>
    <cellStyle name="Text_CEPATNEI" xfId="4"/>
  </cellStyles>
  <dxfs count="2">
    <dxf>
      <font>
        <color rgb="FFFF0000"/>
      </font>
    </dxf>
    <dxf>
      <font>
        <color rgb="FF92D050"/>
      </font>
    </dxf>
  </dxfs>
  <tableStyles count="0" defaultTableStyle="TableStyleMedium2" defaultPivotStyle="PivotStyleLight16"/>
  <colors>
    <mruColors>
      <color rgb="FFB1002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0</xdr:rowOff>
    </xdr:from>
    <xdr:to>
      <xdr:col>1</xdr:col>
      <xdr:colOff>644525</xdr:colOff>
      <xdr:row>2</xdr:row>
      <xdr:rowOff>44450</xdr:rowOff>
    </xdr:to>
    <xdr:pic>
      <xdr:nvPicPr>
        <xdr:cNvPr id="3" name="Picture 2">
          <a:extLst>
            <a:ext uri="{FF2B5EF4-FFF2-40B4-BE49-F238E27FC236}">
              <a16:creationId xmlns:a16="http://schemas.microsoft.com/office/drawing/2014/main" id="{7DAE2F4B-47EB-4A46-B6D9-E8360980039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90500"/>
          <a:ext cx="635000" cy="635000"/>
        </a:xfrm>
        <a:prstGeom prst="rect">
          <a:avLst/>
        </a:prstGeom>
      </xdr:spPr>
    </xdr:pic>
    <xdr:clientData/>
  </xdr:twoCellAnchor>
</xdr:wsDr>
</file>

<file path=xl/theme/theme1.xml><?xml version="1.0" encoding="utf-8"?>
<a:theme xmlns:a="http://schemas.openxmlformats.org/drawingml/2006/main" name="CEPA_Theme">
  <a:themeElements>
    <a:clrScheme name="CEPA March 2015">
      <a:dk1>
        <a:sysClr val="windowText" lastClr="000000"/>
      </a:dk1>
      <a:lt1>
        <a:srgbClr val="FFFFFF"/>
      </a:lt1>
      <a:dk2>
        <a:srgbClr val="72B2E2"/>
      </a:dk2>
      <a:lt2>
        <a:srgbClr val="FFFFFF"/>
      </a:lt2>
      <a:accent1>
        <a:srgbClr val="7F7F7F"/>
      </a:accent1>
      <a:accent2>
        <a:srgbClr val="4186CD"/>
      </a:accent2>
      <a:accent3>
        <a:srgbClr val="92D050"/>
      </a:accent3>
      <a:accent4>
        <a:srgbClr val="F0F0F0"/>
      </a:accent4>
      <a:accent5>
        <a:srgbClr val="C6C6C6"/>
      </a:accent5>
      <a:accent6>
        <a:srgbClr val="C00000"/>
      </a:accent6>
      <a:hlink>
        <a:srgbClr val="4186CD"/>
      </a:hlink>
      <a:folHlink>
        <a:srgbClr val="C0000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accent2"/>
        </a:solidFill>
        <a:ln w="12700" cap="flat" cmpd="sng" algn="ctr">
          <a:noFill/>
          <a:prstDash val="solid"/>
          <a:round/>
          <a:headEnd type="none" w="med" len="med"/>
          <a:tailEnd type="none" w="med" len="med"/>
        </a:ln>
        <a:effectLst/>
      </a:spPr>
      <a:bodyPr vert="horz" wrap="square" lIns="91440" tIns="45720" rIns="91440" bIns="45720" numCol="1" rtlCol="0" anchor="t" anchorCtr="0" compatLnSpc="1">
        <a:prstTxWarp prst="textNoShape">
          <a:avLst/>
        </a:prstTxWarp>
      </a:bodyPr>
      <a:lstStyle>
        <a:defPPr marR="0" algn="ctr" defTabSz="923925" rtl="0" eaLnBrk="0" fontAlgn="base" latinLnBrk="0" hangingPunct="0">
          <a:lnSpc>
            <a:spcPct val="140000"/>
          </a:lnSpc>
          <a:spcBef>
            <a:spcPct val="0"/>
          </a:spcBef>
          <a:spcAft>
            <a:spcPct val="0"/>
          </a:spcAft>
          <a:buClrTx/>
          <a:buSzTx/>
          <a:buFontTx/>
          <a:buNone/>
          <a:tabLst>
            <a:tab pos="0" algn="l"/>
          </a:tabLst>
          <a:defRPr kumimoji="0" sz="1200" b="0" i="0" u="none" strike="noStrike" cap="none" normalizeH="0" baseline="0" dirty="0" smtClean="0">
            <a:ln>
              <a:noFill/>
            </a:ln>
            <a:solidFill>
              <a:schemeClr val="bg1"/>
            </a:solidFill>
            <a:effectLst/>
            <a:latin typeface="Calibri" panose="020F0502020204030204" pitchFamily="34" charset="0"/>
          </a:defRPr>
        </a:defPPr>
      </a:lstStyle>
    </a:spDef>
    <a:lnDef>
      <a:spPr bwMode="auto">
        <a:xfrm>
          <a:off x="0" y="0"/>
          <a:ext cx="1" cy="1"/>
        </a:xfrm>
        <a:custGeom>
          <a:avLst/>
          <a:gdLst/>
          <a:ahLst/>
          <a:cxnLst/>
          <a:rect l="0" t="0" r="0" b="0"/>
          <a:pathLst/>
        </a:custGeom>
        <a:solidFill>
          <a:schemeClr val="accent1"/>
        </a:solidFill>
        <a:ln w="12700" cap="flat" cmpd="sng" algn="ctr">
          <a:solidFill>
            <a:srgbClr val="003366"/>
          </a:solidFill>
          <a:prstDash val="solid"/>
          <a:round/>
          <a:headEnd type="none" w="med" len="med"/>
          <a:tailEnd type="none" w="med" len="med"/>
        </a:ln>
        <a:effectLst/>
      </a:spPr>
      <a:bodyPr vert="horz" wrap="square" lIns="91440" tIns="45720" rIns="91440" bIns="45720" numCol="1" anchor="t" anchorCtr="0" compatLnSpc="1">
        <a:prstTxWarp prst="textNoShape">
          <a:avLst/>
        </a:prstTxWarp>
      </a:bodyPr>
      <a:lstStyle>
        <a:defPPr marL="290513" marR="0" indent="-290513" algn="ctr" defTabSz="923925" rtl="0" eaLnBrk="0" fontAlgn="base" latinLnBrk="0" hangingPunct="0">
          <a:lnSpc>
            <a:spcPct val="140000"/>
          </a:lnSpc>
          <a:spcBef>
            <a:spcPct val="0"/>
          </a:spcBef>
          <a:spcAft>
            <a:spcPct val="0"/>
          </a:spcAft>
          <a:buClrTx/>
          <a:buSzTx/>
          <a:buFontTx/>
          <a:buNone/>
          <a:tabLst>
            <a:tab pos="0" algn="l"/>
          </a:tabLst>
          <a:defRPr kumimoji="0" lang="en-GB" sz="1200" b="0" i="0" u="none" strike="noStrike" cap="none" normalizeH="0" baseline="0" smtClean="0">
            <a:ln>
              <a:noFill/>
            </a:ln>
            <a:solidFill>
              <a:srgbClr val="1F4D9F"/>
            </a:solidFill>
            <a:effectLst/>
            <a:latin typeface="Verdana" pitchFamily="34" charset="0"/>
          </a:defRPr>
        </a:defPPr>
      </a:lstStyle>
    </a:lnDef>
    <a:txDef>
      <a:spPr bwMode="auto">
        <a:noFill/>
        <a:ln w="9525">
          <a:noFill/>
          <a:miter lim="800000"/>
          <a:headEnd/>
          <a:tailEnd/>
        </a:ln>
        <a:effectLst/>
      </a:spPr>
      <a:bodyPr vert="horz" wrap="square" lIns="91440" tIns="45720" rIns="91440" bIns="45720" numCol="1" anchor="t" anchorCtr="0" compatLnSpc="1">
        <a:prstTxWarp prst="textNoShape">
          <a:avLst/>
        </a:prstTxWarp>
      </a:bodyPr>
      <a:lstStyle>
        <a:defPPr>
          <a:defRPr kern="0" dirty="0" smtClean="0"/>
        </a:defPPr>
      </a:lstStyle>
    </a:txDef>
  </a:objectDefaults>
  <a:extraClrSchemeLst>
    <a:extraClrScheme>
      <a:clrScheme name="PowerPoint Template 1">
        <a:dk1>
          <a:srgbClr val="000000"/>
        </a:dk1>
        <a:lt1>
          <a:srgbClr val="FFFFFF"/>
        </a:lt1>
        <a:dk2>
          <a:srgbClr val="000000"/>
        </a:dk2>
        <a:lt2>
          <a:srgbClr val="808080"/>
        </a:lt2>
        <a:accent1>
          <a:srgbClr val="00CC99"/>
        </a:accent1>
        <a:accent2>
          <a:srgbClr val="3333CC"/>
        </a:accent2>
        <a:accent3>
          <a:srgbClr val="FFFFFF"/>
        </a:accent3>
        <a:accent4>
          <a:srgbClr val="000000"/>
        </a:accent4>
        <a:accent5>
          <a:srgbClr val="AAE2CA"/>
        </a:accent5>
        <a:accent6>
          <a:srgbClr val="2D2DB9"/>
        </a:accent6>
        <a:hlink>
          <a:srgbClr val="CCCCFF"/>
        </a:hlink>
        <a:folHlink>
          <a:srgbClr val="B2B2B2"/>
        </a:folHlink>
      </a:clrScheme>
      <a:clrMap bg1="lt1" tx1="dk1" bg2="lt2" tx2="dk2" accent1="accent1" accent2="accent2" accent3="accent3" accent4="accent4" accent5="accent5" accent6="accent6" hlink="hlink" folHlink="folHlink"/>
    </a:extraClrScheme>
    <a:extraClrScheme>
      <a:clrScheme name="PowerPoint Template 2">
        <a:dk1>
          <a:srgbClr val="000000"/>
        </a:dk1>
        <a:lt1>
          <a:srgbClr val="FFFFFF"/>
        </a:lt1>
        <a:dk2>
          <a:srgbClr val="0000FF"/>
        </a:dk2>
        <a:lt2>
          <a:srgbClr val="FFFF00"/>
        </a:lt2>
        <a:accent1>
          <a:srgbClr val="FF9900"/>
        </a:accent1>
        <a:accent2>
          <a:srgbClr val="00FFFF"/>
        </a:accent2>
        <a:accent3>
          <a:srgbClr val="AAAAFF"/>
        </a:accent3>
        <a:accent4>
          <a:srgbClr val="DADADA"/>
        </a:accent4>
        <a:accent5>
          <a:srgbClr val="FFCAAA"/>
        </a:accent5>
        <a:accent6>
          <a:srgbClr val="00E7E7"/>
        </a:accent6>
        <a:hlink>
          <a:srgbClr val="FF0000"/>
        </a:hlink>
        <a:folHlink>
          <a:srgbClr val="969696"/>
        </a:folHlink>
      </a:clrScheme>
      <a:clrMap bg1="dk2" tx1="lt1" bg2="dk1" tx2="lt2" accent1="accent1" accent2="accent2" accent3="accent3" accent4="accent4" accent5="accent5" accent6="accent6" hlink="hlink" folHlink="folHlink"/>
    </a:extraClrScheme>
    <a:extraClrScheme>
      <a:clrScheme name="PowerPoint Template 3">
        <a:dk1>
          <a:srgbClr val="000000"/>
        </a:dk1>
        <a:lt1>
          <a:srgbClr val="FFFFCC"/>
        </a:lt1>
        <a:dk2>
          <a:srgbClr val="808000"/>
        </a:dk2>
        <a:lt2>
          <a:srgbClr val="666633"/>
        </a:lt2>
        <a:accent1>
          <a:srgbClr val="339933"/>
        </a:accent1>
        <a:accent2>
          <a:srgbClr val="800000"/>
        </a:accent2>
        <a:accent3>
          <a:srgbClr val="FFFFE2"/>
        </a:accent3>
        <a:accent4>
          <a:srgbClr val="000000"/>
        </a:accent4>
        <a:accent5>
          <a:srgbClr val="ADCAAD"/>
        </a:accent5>
        <a:accent6>
          <a:srgbClr val="730000"/>
        </a:accent6>
        <a:hlink>
          <a:srgbClr val="0033CC"/>
        </a:hlink>
        <a:folHlink>
          <a:srgbClr val="FFCC66"/>
        </a:folHlink>
      </a:clrScheme>
      <a:clrMap bg1="lt1" tx1="dk1" bg2="lt2" tx2="dk2" accent1="accent1" accent2="accent2" accent3="accent3" accent4="accent4" accent5="accent5" accent6="accent6" hlink="hlink" folHlink="folHlink"/>
    </a:extraClrScheme>
    <a:extraClrScheme>
      <a:clrScheme name="PowerPoint Template 4">
        <a:dk1>
          <a:srgbClr val="000000"/>
        </a:dk1>
        <a:lt1>
          <a:srgbClr val="FFFFFF"/>
        </a:lt1>
        <a:dk2>
          <a:srgbClr val="000000"/>
        </a:dk2>
        <a:lt2>
          <a:srgbClr val="333333"/>
        </a:lt2>
        <a:accent1>
          <a:srgbClr val="DDDDDD"/>
        </a:accent1>
        <a:accent2>
          <a:srgbClr val="808080"/>
        </a:accent2>
        <a:accent3>
          <a:srgbClr val="FFFFFF"/>
        </a:accent3>
        <a:accent4>
          <a:srgbClr val="000000"/>
        </a:accent4>
        <a:accent5>
          <a:srgbClr val="EBEBEB"/>
        </a:accent5>
        <a:accent6>
          <a:srgbClr val="737373"/>
        </a:accent6>
        <a:hlink>
          <a:srgbClr val="4D4D4D"/>
        </a:hlink>
        <a:folHlink>
          <a:srgbClr val="EAEAEA"/>
        </a:folHlink>
      </a:clrScheme>
      <a:clrMap bg1="lt1" tx1="dk1" bg2="lt2" tx2="dk2" accent1="accent1" accent2="accent2" accent3="accent3" accent4="accent4" accent5="accent5" accent6="accent6" hlink="hlink" folHlink="folHlink"/>
    </a:extraClrScheme>
    <a:extraClrScheme>
      <a:clrScheme name="PowerPoint Template 5">
        <a:dk1>
          <a:srgbClr val="000000"/>
        </a:dk1>
        <a:lt1>
          <a:srgbClr val="FFFFFF"/>
        </a:lt1>
        <a:dk2>
          <a:srgbClr val="000000"/>
        </a:dk2>
        <a:lt2>
          <a:srgbClr val="808080"/>
        </a:lt2>
        <a:accent1>
          <a:srgbClr val="FFCC66"/>
        </a:accent1>
        <a:accent2>
          <a:srgbClr val="0000FF"/>
        </a:accent2>
        <a:accent3>
          <a:srgbClr val="FFFFFF"/>
        </a:accent3>
        <a:accent4>
          <a:srgbClr val="000000"/>
        </a:accent4>
        <a:accent5>
          <a:srgbClr val="FFE2B8"/>
        </a:accent5>
        <a:accent6>
          <a:srgbClr val="0000E7"/>
        </a:accent6>
        <a:hlink>
          <a:srgbClr val="CC00CC"/>
        </a:hlink>
        <a:folHlink>
          <a:srgbClr val="C0C0C0"/>
        </a:folHlink>
      </a:clrScheme>
      <a:clrMap bg1="lt1" tx1="dk1" bg2="lt2" tx2="dk2" accent1="accent1" accent2="accent2" accent3="accent3" accent4="accent4" accent5="accent5" accent6="accent6" hlink="hlink" folHlink="folHlink"/>
    </a:extraClrScheme>
    <a:extraClrScheme>
      <a:clrScheme name="PowerPoint Template 6">
        <a:dk1>
          <a:srgbClr val="000000"/>
        </a:dk1>
        <a:lt1>
          <a:srgbClr val="FFFFFF"/>
        </a:lt1>
        <a:dk2>
          <a:srgbClr val="000000"/>
        </a:dk2>
        <a:lt2>
          <a:srgbClr val="808080"/>
        </a:lt2>
        <a:accent1>
          <a:srgbClr val="C0C0C0"/>
        </a:accent1>
        <a:accent2>
          <a:srgbClr val="0066FF"/>
        </a:accent2>
        <a:accent3>
          <a:srgbClr val="FFFFFF"/>
        </a:accent3>
        <a:accent4>
          <a:srgbClr val="000000"/>
        </a:accent4>
        <a:accent5>
          <a:srgbClr val="DCDCDC"/>
        </a:accent5>
        <a:accent6>
          <a:srgbClr val="005CE7"/>
        </a:accent6>
        <a:hlink>
          <a:srgbClr val="FF0000"/>
        </a:hlink>
        <a:folHlink>
          <a:srgbClr val="009900"/>
        </a:folHlink>
      </a:clrScheme>
      <a:clrMap bg1="lt1" tx1="dk1" bg2="lt2" tx2="dk2" accent1="accent1" accent2="accent2" accent3="accent3" accent4="accent4" accent5="accent5" accent6="accent6" hlink="hlink" folHlink="folHlink"/>
    </a:extraClrScheme>
    <a:extraClrScheme>
      <a:clrScheme name="PowerPoint Template 7">
        <a:dk1>
          <a:srgbClr val="000000"/>
        </a:dk1>
        <a:lt1>
          <a:srgbClr val="FFFFFF"/>
        </a:lt1>
        <a:dk2>
          <a:srgbClr val="000000"/>
        </a:dk2>
        <a:lt2>
          <a:srgbClr val="808080"/>
        </a:lt2>
        <a:accent1>
          <a:srgbClr val="3399FF"/>
        </a:accent1>
        <a:accent2>
          <a:srgbClr val="99FFCC"/>
        </a:accent2>
        <a:accent3>
          <a:srgbClr val="FFFFFF"/>
        </a:accent3>
        <a:accent4>
          <a:srgbClr val="000000"/>
        </a:accent4>
        <a:accent5>
          <a:srgbClr val="ADCAFF"/>
        </a:accent5>
        <a:accent6>
          <a:srgbClr val="8AE7B9"/>
        </a:accent6>
        <a:hlink>
          <a:srgbClr val="CC00CC"/>
        </a:hlink>
        <a:folHlink>
          <a:srgbClr val="B2B2B2"/>
        </a:folHlink>
      </a:clrScheme>
      <a:clrMap bg1="lt1" tx1="dk1" bg2="lt2" tx2="dk2" accent1="accent1" accent2="accent2" accent3="accent3" accent4="accent4" accent5="accent5" accent6="accent6" hlink="hlink" folHlink="folHlink"/>
    </a:extraClrScheme>
  </a:extraClrSchemeLst>
  <a:extLst>
    <a:ext uri="{05A4C25C-085E-4340-85A3-A5531E510DB2}">
      <thm15:themeFamily xmlns:thm15="http://schemas.microsoft.com/office/thememl/2012/main" name="CEPA_Theme" id="{0412B1F8-0C60-43ED-A4A2-F227F2FE1C93}" vid="{8FA2A97E-24C2-401B-B1F9-EB3F5B513BA9}"/>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D16"/>
  <sheetViews>
    <sheetView showGridLines="0" showRowColHeaders="0" zoomScaleNormal="100" workbookViewId="0">
      <selection activeCell="D8" activeCellId="1" sqref="D4 D8"/>
    </sheetView>
  </sheetViews>
  <sheetFormatPr defaultColWidth="0" defaultRowHeight="15" x14ac:dyDescent="0.25"/>
  <cols>
    <col min="1" max="1" width="2.7109375" customWidth="1"/>
    <col min="2" max="2" width="12.7109375" style="3" customWidth="1"/>
    <col min="3" max="3" width="90.7109375" customWidth="1"/>
    <col min="4" max="4" width="2.7109375" customWidth="1"/>
    <col min="5" max="16384" width="9.28515625" hidden="1"/>
  </cols>
  <sheetData>
    <row r="2" spans="2:3" ht="46.5" x14ac:dyDescent="0.7">
      <c r="C2" s="4" t="s">
        <v>66</v>
      </c>
    </row>
    <row r="4" spans="2:3" ht="21" x14ac:dyDescent="0.35">
      <c r="C4" s="5" t="s">
        <v>68</v>
      </c>
    </row>
    <row r="6" spans="2:3" x14ac:dyDescent="0.25">
      <c r="B6" s="3" t="s">
        <v>0</v>
      </c>
      <c r="C6" s="6" t="s">
        <v>1</v>
      </c>
    </row>
    <row r="8" spans="2:3" x14ac:dyDescent="0.25">
      <c r="B8" s="3" t="s">
        <v>2</v>
      </c>
      <c r="C8" s="6" t="s">
        <v>3</v>
      </c>
    </row>
    <row r="10" spans="2:3" x14ac:dyDescent="0.25">
      <c r="B10" s="3" t="s">
        <v>4</v>
      </c>
      <c r="C10" s="7">
        <v>43259</v>
      </c>
    </row>
    <row r="12" spans="2:3" ht="165" x14ac:dyDescent="0.25">
      <c r="B12" s="3" t="s">
        <v>11</v>
      </c>
      <c r="C12" s="8" t="s">
        <v>67</v>
      </c>
    </row>
    <row r="14" spans="2:3" ht="60" x14ac:dyDescent="0.25">
      <c r="B14" s="3" t="s">
        <v>5</v>
      </c>
      <c r="C14" s="8" t="s">
        <v>69</v>
      </c>
    </row>
    <row r="16" spans="2:3" x14ac:dyDescent="0.25">
      <c r="C16" s="17"/>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24"/>
  <sheetViews>
    <sheetView showGridLines="0" tabSelected="1" zoomScale="80" zoomScaleNormal="80" workbookViewId="0">
      <pane xSplit="3" ySplit="3" topLeftCell="D4" activePane="bottomRight" state="frozen"/>
      <selection pane="topRight"/>
      <selection pane="bottomLeft"/>
      <selection pane="bottomRight" activeCell="E4" sqref="E4"/>
    </sheetView>
  </sheetViews>
  <sheetFormatPr defaultColWidth="9.28515625" defaultRowHeight="15" x14ac:dyDescent="0.25"/>
  <cols>
    <col min="1" max="2" width="2.7109375" style="1" customWidth="1"/>
    <col min="3" max="3" width="4.7109375" style="1" customWidth="1"/>
    <col min="4" max="4" width="20" style="1" bestFit="1" customWidth="1"/>
    <col min="5" max="5" width="28.28515625" style="1" customWidth="1"/>
    <col min="6" max="6" width="19.42578125" style="1" customWidth="1"/>
    <col min="7" max="7" width="104.85546875" style="1" customWidth="1"/>
    <col min="8" max="8" width="2.7109375" style="1" customWidth="1"/>
    <col min="9" max="9" width="14.28515625" style="1" customWidth="1"/>
    <col min="10" max="10" width="28.5703125" style="1" customWidth="1"/>
    <col min="11" max="11" width="14.28515625" style="1" customWidth="1"/>
    <col min="12" max="12" width="100" style="1" customWidth="1"/>
    <col min="13" max="13" width="2.7109375" style="1" customWidth="1"/>
    <col min="14" max="14" width="14.28515625" style="1" customWidth="1"/>
    <col min="15" max="16384" width="9.28515625" style="1"/>
  </cols>
  <sheetData>
    <row r="1" spans="1:14" s="9" customFormat="1" x14ac:dyDescent="0.25">
      <c r="A1" s="16" t="s">
        <v>55</v>
      </c>
    </row>
    <row r="3" spans="1:14" s="12" customFormat="1" ht="45" x14ac:dyDescent="0.25">
      <c r="C3" s="13" t="s">
        <v>6</v>
      </c>
      <c r="D3" s="14" t="s">
        <v>9</v>
      </c>
      <c r="E3" s="14" t="s">
        <v>10</v>
      </c>
      <c r="F3" s="14" t="s">
        <v>12</v>
      </c>
      <c r="G3" s="14" t="s">
        <v>11</v>
      </c>
      <c r="I3" s="18" t="s">
        <v>70</v>
      </c>
      <c r="J3" s="18" t="s">
        <v>74</v>
      </c>
      <c r="K3" s="18" t="s">
        <v>72</v>
      </c>
      <c r="L3" s="18" t="s">
        <v>71</v>
      </c>
      <c r="N3" s="20" t="s">
        <v>94</v>
      </c>
    </row>
    <row r="4" spans="1:14" ht="60" x14ac:dyDescent="0.25">
      <c r="C4" s="11" t="e">
        <f>#REF!+1</f>
        <v>#REF!</v>
      </c>
      <c r="D4" s="11" t="s">
        <v>13</v>
      </c>
      <c r="E4" s="11" t="s">
        <v>14</v>
      </c>
      <c r="F4" s="11" t="s">
        <v>7</v>
      </c>
      <c r="G4" s="11" t="s">
        <v>38</v>
      </c>
      <c r="I4" s="29" t="s">
        <v>73</v>
      </c>
      <c r="J4" s="29" t="s">
        <v>75</v>
      </c>
      <c r="K4" s="29" t="s">
        <v>102</v>
      </c>
      <c r="L4" s="29" t="s">
        <v>81</v>
      </c>
      <c r="N4" s="1" t="str">
        <f>IFERROR(INDEX(Aligning_EDCM_Issues!$H$4:$H$50,MATCH($C4,Aligning_EDCM_Issues!$B$4:$B$50,0)),IFERROR(INDEX(Aligning_EDCM_Issues!$B$4:$B$50,MATCH($C4,Aligning_EDCM_Issues!$H$4:$H$50,0)),""))</f>
        <v/>
      </c>
    </row>
    <row r="5" spans="1:14" ht="90" x14ac:dyDescent="0.25">
      <c r="C5" s="11" t="e">
        <f t="shared" ref="C5:C18" si="0">C4+1</f>
        <v>#REF!</v>
      </c>
      <c r="D5" s="11" t="s">
        <v>15</v>
      </c>
      <c r="E5" s="11" t="s">
        <v>16</v>
      </c>
      <c r="F5" s="11" t="s">
        <v>7</v>
      </c>
      <c r="G5" s="11" t="s">
        <v>39</v>
      </c>
      <c r="I5" s="29" t="s">
        <v>73</v>
      </c>
      <c r="J5" s="29" t="s">
        <v>75</v>
      </c>
      <c r="K5" s="29" t="s">
        <v>102</v>
      </c>
      <c r="L5" s="29" t="s">
        <v>82</v>
      </c>
      <c r="N5" s="1" t="str">
        <f>IFERROR(INDEX(Aligning_EDCM_Issues!$H$4:$H$50,MATCH($C5,Aligning_EDCM_Issues!$B$4:$B$50,0)),IFERROR(INDEX(Aligning_EDCM_Issues!$B$4:$B$50,MATCH($C5,Aligning_EDCM_Issues!$H$4:$H$50,0)),""))</f>
        <v/>
      </c>
    </row>
    <row r="6" spans="1:14" ht="75" x14ac:dyDescent="0.25">
      <c r="C6" s="11" t="e">
        <f t="shared" si="0"/>
        <v>#REF!</v>
      </c>
      <c r="D6" s="11" t="s">
        <v>17</v>
      </c>
      <c r="E6" s="11" t="s">
        <v>18</v>
      </c>
      <c r="F6" s="11" t="s">
        <v>7</v>
      </c>
      <c r="G6" s="11" t="s">
        <v>40</v>
      </c>
      <c r="I6" s="29" t="s">
        <v>73</v>
      </c>
      <c r="J6" s="29" t="s">
        <v>83</v>
      </c>
      <c r="K6" s="29" t="s">
        <v>103</v>
      </c>
      <c r="L6" s="29" t="s">
        <v>84</v>
      </c>
      <c r="N6" s="1" t="str">
        <f>IFERROR(INDEX(Aligning_EDCM_Issues!$H$4:$H$50,MATCH($C6,Aligning_EDCM_Issues!$B$4:$B$50,0)),IFERROR(INDEX(Aligning_EDCM_Issues!$B$4:$B$50,MATCH($C6,Aligning_EDCM_Issues!$H$4:$H$50,0)),""))</f>
        <v/>
      </c>
    </row>
    <row r="7" spans="1:14" ht="75" x14ac:dyDescent="0.25">
      <c r="C7" s="11" t="e">
        <f t="shared" si="0"/>
        <v>#REF!</v>
      </c>
      <c r="D7" s="11" t="s">
        <v>19</v>
      </c>
      <c r="E7" s="11" t="s">
        <v>20</v>
      </c>
      <c r="F7" s="11" t="s">
        <v>7</v>
      </c>
      <c r="G7" s="11" t="s">
        <v>41</v>
      </c>
      <c r="I7" s="29" t="s">
        <v>73</v>
      </c>
      <c r="J7" s="29" t="s">
        <v>83</v>
      </c>
      <c r="K7" s="29" t="s">
        <v>103</v>
      </c>
      <c r="L7" s="29" t="s">
        <v>85</v>
      </c>
      <c r="N7" s="1" t="str">
        <f>IFERROR(INDEX(Aligning_EDCM_Issues!$H$4:$H$50,MATCH($C7,Aligning_EDCM_Issues!$B$4:$B$50,0)),IFERROR(INDEX(Aligning_EDCM_Issues!$B$4:$B$50,MATCH($C7,Aligning_EDCM_Issues!$H$4:$H$50,0)),""))</f>
        <v/>
      </c>
    </row>
    <row r="8" spans="1:14" ht="75" x14ac:dyDescent="0.25">
      <c r="C8" s="11" t="e">
        <f t="shared" si="0"/>
        <v>#REF!</v>
      </c>
      <c r="D8" s="11" t="s">
        <v>21</v>
      </c>
      <c r="E8" s="11" t="s">
        <v>22</v>
      </c>
      <c r="F8" s="11" t="s">
        <v>7</v>
      </c>
      <c r="G8" s="11" t="s">
        <v>42</v>
      </c>
      <c r="I8" s="29" t="s">
        <v>73</v>
      </c>
      <c r="J8" s="29" t="s">
        <v>83</v>
      </c>
      <c r="K8" s="29" t="s">
        <v>103</v>
      </c>
      <c r="L8" s="29" t="s">
        <v>86</v>
      </c>
      <c r="N8" s="1" t="str">
        <f>IFERROR(INDEX(Aligning_EDCM_Issues!$H$4:$H$50,MATCH($C8,Aligning_EDCM_Issues!$B$4:$B$50,0)),IFERROR(INDEX(Aligning_EDCM_Issues!$B$4:$B$50,MATCH($C8,Aligning_EDCM_Issues!$H$4:$H$50,0)),""))</f>
        <v/>
      </c>
    </row>
    <row r="9" spans="1:14" ht="90" x14ac:dyDescent="0.25">
      <c r="C9" s="11" t="e">
        <f t="shared" si="0"/>
        <v>#REF!</v>
      </c>
      <c r="D9" s="11" t="s">
        <v>23</v>
      </c>
      <c r="E9" s="11" t="s">
        <v>24</v>
      </c>
      <c r="F9" s="11" t="s">
        <v>51</v>
      </c>
      <c r="G9" s="11" t="s">
        <v>43</v>
      </c>
      <c r="I9" s="29" t="s">
        <v>73</v>
      </c>
      <c r="J9" s="29" t="s">
        <v>75</v>
      </c>
      <c r="K9" s="29" t="s">
        <v>102</v>
      </c>
      <c r="L9" s="30" t="s">
        <v>105</v>
      </c>
      <c r="N9" s="1" t="str">
        <f>IFERROR(INDEX(Aligning_EDCM_Issues!$H$4:$H$50,MATCH($C9,Aligning_EDCM_Issues!$B$4:$B$50,0)),IFERROR(INDEX(Aligning_EDCM_Issues!$B$4:$B$50,MATCH($C9,Aligning_EDCM_Issues!$H$4:$H$50,0)),""))</f>
        <v/>
      </c>
    </row>
    <row r="10" spans="1:14" ht="45" x14ac:dyDescent="0.25">
      <c r="C10" s="11" t="e">
        <f t="shared" si="0"/>
        <v>#REF!</v>
      </c>
      <c r="D10" s="11" t="s">
        <v>25</v>
      </c>
      <c r="E10" s="11" t="s">
        <v>26</v>
      </c>
      <c r="F10" s="11" t="s">
        <v>7</v>
      </c>
      <c r="G10" s="11" t="s">
        <v>44</v>
      </c>
      <c r="I10" s="29" t="s">
        <v>73</v>
      </c>
      <c r="J10" s="29" t="s">
        <v>87</v>
      </c>
      <c r="K10" s="29" t="s">
        <v>102</v>
      </c>
      <c r="L10" s="29" t="s">
        <v>88</v>
      </c>
      <c r="N10" s="1" t="str">
        <f>IFERROR(INDEX(Aligning_EDCM_Issues!$H$4:$H$50,MATCH($C10,Aligning_EDCM_Issues!$B$4:$B$50,0)),IFERROR(INDEX(Aligning_EDCM_Issues!$B$4:$B$50,MATCH($C10,Aligning_EDCM_Issues!$H$4:$H$50,0)),""))</f>
        <v/>
      </c>
    </row>
    <row r="11" spans="1:14" ht="75" x14ac:dyDescent="0.25">
      <c r="C11" s="11" t="e">
        <f t="shared" si="0"/>
        <v>#REF!</v>
      </c>
      <c r="D11" s="11" t="s">
        <v>25</v>
      </c>
      <c r="E11" s="11" t="s">
        <v>27</v>
      </c>
      <c r="F11" s="11" t="s">
        <v>7</v>
      </c>
      <c r="G11" s="11" t="s">
        <v>45</v>
      </c>
      <c r="I11" s="29" t="s">
        <v>77</v>
      </c>
      <c r="J11" s="29" t="s">
        <v>106</v>
      </c>
      <c r="K11" s="29" t="s">
        <v>76</v>
      </c>
      <c r="L11" s="29"/>
      <c r="N11" s="1" t="str">
        <f>IFERROR(INDEX(Aligning_EDCM_Issues!$H$4:$H$50,MATCH($C11,Aligning_EDCM_Issues!$B$4:$B$50,0)),IFERROR(INDEX(Aligning_EDCM_Issues!$B$4:$B$50,MATCH($C11,Aligning_EDCM_Issues!$H$4:$H$50,0)),""))</f>
        <v/>
      </c>
    </row>
    <row r="12" spans="1:14" ht="45" x14ac:dyDescent="0.25">
      <c r="C12" s="11" t="e">
        <f t="shared" si="0"/>
        <v>#REF!</v>
      </c>
      <c r="D12" s="11" t="s">
        <v>28</v>
      </c>
      <c r="E12" s="11" t="s">
        <v>29</v>
      </c>
      <c r="F12" s="11" t="s">
        <v>7</v>
      </c>
      <c r="G12" s="11" t="s">
        <v>46</v>
      </c>
      <c r="I12" s="29" t="s">
        <v>73</v>
      </c>
      <c r="J12" s="29" t="s">
        <v>87</v>
      </c>
      <c r="K12" s="29" t="s">
        <v>102</v>
      </c>
      <c r="L12" s="29" t="s">
        <v>89</v>
      </c>
      <c r="N12" s="1" t="str">
        <f>IFERROR(INDEX(Aligning_EDCM_Issues!$H$4:$H$50,MATCH($C12,Aligning_EDCM_Issues!$B$4:$B$50,0)),IFERROR(INDEX(Aligning_EDCM_Issues!$B$4:$B$50,MATCH($C12,Aligning_EDCM_Issues!$H$4:$H$50,0)),""))</f>
        <v/>
      </c>
    </row>
    <row r="13" spans="1:14" ht="60" x14ac:dyDescent="0.25">
      <c r="C13" s="11" t="e">
        <f t="shared" si="0"/>
        <v>#REF!</v>
      </c>
      <c r="D13" s="11" t="s">
        <v>30</v>
      </c>
      <c r="E13" s="11" t="s">
        <v>31</v>
      </c>
      <c r="F13" s="11" t="s">
        <v>52</v>
      </c>
      <c r="G13" s="11" t="s">
        <v>47</v>
      </c>
      <c r="I13" s="29" t="s">
        <v>73</v>
      </c>
      <c r="J13" s="29" t="s">
        <v>87</v>
      </c>
      <c r="K13" s="29" t="s">
        <v>102</v>
      </c>
      <c r="L13" s="29" t="s">
        <v>90</v>
      </c>
      <c r="N13" s="1" t="str">
        <f>IFERROR(INDEX(Aligning_EDCM_Issues!$H$4:$H$50,MATCH($C13,Aligning_EDCM_Issues!$B$4:$B$50,0)),IFERROR(INDEX(Aligning_EDCM_Issues!$B$4:$B$50,MATCH($C13,Aligning_EDCM_Issues!$H$4:$H$50,0)),""))</f>
        <v/>
      </c>
    </row>
    <row r="14" spans="1:14" ht="135" x14ac:dyDescent="0.25">
      <c r="C14" s="11" t="e">
        <f t="shared" si="0"/>
        <v>#REF!</v>
      </c>
      <c r="D14" s="11" t="s">
        <v>32</v>
      </c>
      <c r="E14" s="11" t="s">
        <v>33</v>
      </c>
      <c r="F14" s="11" t="s">
        <v>7</v>
      </c>
      <c r="G14" s="11" t="s">
        <v>48</v>
      </c>
      <c r="I14" s="19" t="s">
        <v>108</v>
      </c>
      <c r="J14" s="19"/>
      <c r="K14" s="19" t="s">
        <v>108</v>
      </c>
      <c r="L14" s="19"/>
      <c r="N14" s="1" t="str">
        <f>IFERROR(INDEX(Aligning_EDCM_Issues!$H$4:$H$50,MATCH($C14,Aligning_EDCM_Issues!$B$4:$B$50,0)),IFERROR(INDEX(Aligning_EDCM_Issues!$B$4:$B$50,MATCH($C14,Aligning_EDCM_Issues!$H$4:$H$50,0)),""))</f>
        <v/>
      </c>
    </row>
    <row r="15" spans="1:14" ht="120" x14ac:dyDescent="0.25">
      <c r="C15" s="11" t="e">
        <f t="shared" si="0"/>
        <v>#REF!</v>
      </c>
      <c r="D15" s="11" t="s">
        <v>34</v>
      </c>
      <c r="E15" s="11" t="s">
        <v>35</v>
      </c>
      <c r="F15" s="11" t="s">
        <v>53</v>
      </c>
      <c r="G15" s="15" t="s">
        <v>49</v>
      </c>
      <c r="I15" s="29" t="s">
        <v>73</v>
      </c>
      <c r="J15" s="29" t="s">
        <v>87</v>
      </c>
      <c r="K15" s="29" t="s">
        <v>102</v>
      </c>
      <c r="L15" s="29" t="s">
        <v>91</v>
      </c>
      <c r="N15" s="1" t="str">
        <f>IFERROR(INDEX(Aligning_EDCM_Issues!$H$4:$H$50,MATCH($C15,Aligning_EDCM_Issues!$B$4:$B$50,0)),IFERROR(INDEX(Aligning_EDCM_Issues!$B$4:$B$50,MATCH($C15,Aligning_EDCM_Issues!$H$4:$H$50,0)),""))</f>
        <v/>
      </c>
    </row>
    <row r="16" spans="1:14" ht="60" x14ac:dyDescent="0.25">
      <c r="C16" s="11" t="e">
        <f t="shared" si="0"/>
        <v>#REF!</v>
      </c>
      <c r="D16" s="11" t="s">
        <v>36</v>
      </c>
      <c r="E16" s="11" t="s">
        <v>37</v>
      </c>
      <c r="F16" s="11" t="s">
        <v>54</v>
      </c>
      <c r="G16" s="11" t="s">
        <v>50</v>
      </c>
      <c r="I16" s="29" t="s">
        <v>77</v>
      </c>
      <c r="J16" s="29" t="s">
        <v>79</v>
      </c>
      <c r="K16" s="29" t="s">
        <v>80</v>
      </c>
      <c r="L16" s="29"/>
      <c r="N16" s="1" t="str">
        <f>IFERROR(INDEX(Aligning_EDCM_Issues!$H$4:$H$50,MATCH($C16,Aligning_EDCM_Issues!$B$4:$B$50,0)),IFERROR(INDEX(Aligning_EDCM_Issues!$B$4:$B$50,MATCH($C16,Aligning_EDCM_Issues!$H$4:$H$50,0)),""))</f>
        <v/>
      </c>
    </row>
    <row r="17" spans="2:14" ht="112.5" customHeight="1" x14ac:dyDescent="0.25">
      <c r="C17" s="11" t="e">
        <f t="shared" si="0"/>
        <v>#REF!</v>
      </c>
      <c r="D17" s="11" t="s">
        <v>115</v>
      </c>
      <c r="E17" s="11" t="s">
        <v>116</v>
      </c>
      <c r="F17" s="11" t="s">
        <v>118</v>
      </c>
      <c r="G17" s="11" t="s">
        <v>120</v>
      </c>
      <c r="I17" s="29" t="s">
        <v>73</v>
      </c>
      <c r="J17" s="29" t="s">
        <v>87</v>
      </c>
      <c r="K17" s="29" t="s">
        <v>102</v>
      </c>
      <c r="L17" s="30" t="s">
        <v>123</v>
      </c>
      <c r="N17" s="1" t="str">
        <f>IFERROR(INDEX(Aligning_EDCM_Issues!$H$4:$H$50,MATCH($C17,Aligning_EDCM_Issues!$B$4:$B$50,0)),IFERROR(INDEX(Aligning_EDCM_Issues!$B$4:$B$50,MATCH($C17,Aligning_EDCM_Issues!$H$4:$H$50,0)),""))</f>
        <v/>
      </c>
    </row>
    <row r="18" spans="2:14" ht="105" x14ac:dyDescent="0.25">
      <c r="C18" s="11" t="e">
        <f t="shared" si="0"/>
        <v>#REF!</v>
      </c>
      <c r="D18" s="11" t="s">
        <v>115</v>
      </c>
      <c r="E18" s="11" t="s">
        <v>117</v>
      </c>
      <c r="F18" s="11" t="s">
        <v>119</v>
      </c>
      <c r="G18" s="11" t="s">
        <v>121</v>
      </c>
      <c r="I18" s="29" t="s">
        <v>73</v>
      </c>
      <c r="J18" s="29" t="s">
        <v>87</v>
      </c>
      <c r="K18" s="29" t="s">
        <v>102</v>
      </c>
      <c r="L18" s="29" t="s">
        <v>122</v>
      </c>
      <c r="N18" s="1" t="str">
        <f>IFERROR(INDEX(Aligning_EDCM_Issues!$H$4:$H$50,MATCH($C18,Aligning_EDCM_Issues!$B$4:$B$50,0)),IFERROR(INDEX(Aligning_EDCM_Issues!$B$4:$B$50,MATCH($C18,Aligning_EDCM_Issues!$H$4:$H$50,0)),""))</f>
        <v/>
      </c>
    </row>
    <row r="19" spans="2:14" x14ac:dyDescent="0.25">
      <c r="G19" s="2"/>
    </row>
    <row r="20" spans="2:14" x14ac:dyDescent="0.25">
      <c r="B20" s="10" t="s">
        <v>8</v>
      </c>
      <c r="C20" s="10"/>
      <c r="D20" s="10"/>
      <c r="E20" s="10"/>
      <c r="F20" s="10"/>
      <c r="G20" s="10"/>
    </row>
    <row r="21" spans="2:14" x14ac:dyDescent="0.25">
      <c r="G21" s="2"/>
    </row>
    <row r="22" spans="2:14" x14ac:dyDescent="0.25">
      <c r="G22" s="2"/>
    </row>
    <row r="23" spans="2:14" x14ac:dyDescent="0.25">
      <c r="G23" s="2"/>
    </row>
    <row r="24" spans="2:14" x14ac:dyDescent="0.25">
      <c r="G24" s="2"/>
    </row>
  </sheetData>
  <autoFilter ref="C3:N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zoomScaleNormal="100" workbookViewId="0">
      <pane xSplit="3" ySplit="3" topLeftCell="D4" activePane="bottomRight" state="frozen"/>
      <selection activeCell="D8" activeCellId="1" sqref="D4 D8"/>
      <selection pane="topRight" activeCell="D8" activeCellId="1" sqref="D4 D8"/>
      <selection pane="bottomLeft" activeCell="D8" activeCellId="1" sqref="D4 D8"/>
      <selection pane="bottomRight" activeCell="D8" activeCellId="1" sqref="D4 D8"/>
    </sheetView>
  </sheetViews>
  <sheetFormatPr defaultColWidth="9.28515625" defaultRowHeight="15" x14ac:dyDescent="0.25"/>
  <cols>
    <col min="1" max="2" width="2.7109375" style="1" customWidth="1"/>
    <col min="3" max="3" width="4.7109375" style="1" customWidth="1"/>
    <col min="4" max="4" width="20" style="1" bestFit="1" customWidth="1"/>
    <col min="5" max="5" width="28.28515625" style="1" customWidth="1"/>
    <col min="6" max="6" width="2.7109375" style="1" customWidth="1"/>
    <col min="7" max="7" width="14.28515625" style="1" customWidth="1"/>
    <col min="8" max="8" width="28.5703125" style="1" customWidth="1"/>
    <col min="9" max="9" width="14.28515625" style="1" customWidth="1"/>
    <col min="10" max="10" width="100" style="1" customWidth="1"/>
    <col min="11" max="11" width="2.7109375" style="1" customWidth="1"/>
    <col min="12" max="12" width="14.28515625" style="1" customWidth="1"/>
    <col min="13" max="30" width="9.28515625" style="1" customWidth="1"/>
    <col min="31" max="16384" width="9.28515625" style="1"/>
  </cols>
  <sheetData>
    <row r="1" spans="1:12" s="9" customFormat="1" x14ac:dyDescent="0.25">
      <c r="A1" s="16" t="s">
        <v>65</v>
      </c>
    </row>
    <row r="2" spans="1:12" ht="7.15" customHeight="1" x14ac:dyDescent="0.25"/>
    <row r="3" spans="1:12" s="12" customFormat="1" ht="45" x14ac:dyDescent="0.25">
      <c r="C3" s="13" t="s">
        <v>6</v>
      </c>
      <c r="D3" s="14" t="s">
        <v>9</v>
      </c>
      <c r="E3" s="14" t="s">
        <v>64</v>
      </c>
      <c r="G3" s="18" t="s">
        <v>70</v>
      </c>
      <c r="H3" s="18" t="s">
        <v>74</v>
      </c>
      <c r="I3" s="18" t="s">
        <v>72</v>
      </c>
      <c r="J3" s="18" t="s">
        <v>71</v>
      </c>
      <c r="L3" s="20" t="s">
        <v>94</v>
      </c>
    </row>
    <row r="4" spans="1:12" ht="60" x14ac:dyDescent="0.25">
      <c r="C4" s="11">
        <v>1</v>
      </c>
      <c r="D4" s="11" t="s">
        <v>56</v>
      </c>
      <c r="E4" s="11" t="s">
        <v>57</v>
      </c>
      <c r="G4" s="29" t="s">
        <v>73</v>
      </c>
      <c r="H4" s="29" t="s">
        <v>109</v>
      </c>
      <c r="I4" s="29" t="s">
        <v>101</v>
      </c>
      <c r="J4" s="29" t="s">
        <v>110</v>
      </c>
      <c r="L4" s="1">
        <v>4</v>
      </c>
    </row>
    <row r="5" spans="1:12" ht="60" x14ac:dyDescent="0.25">
      <c r="C5" s="11">
        <f>C4+1</f>
        <v>2</v>
      </c>
      <c r="D5" s="11" t="s">
        <v>58</v>
      </c>
      <c r="E5" s="11" t="s">
        <v>59</v>
      </c>
      <c r="G5" s="29" t="s">
        <v>73</v>
      </c>
      <c r="H5" s="29" t="s">
        <v>109</v>
      </c>
      <c r="I5" s="29" t="s">
        <v>99</v>
      </c>
      <c r="J5" s="29" t="s">
        <v>111</v>
      </c>
      <c r="L5" s="1" t="str">
        <f>IFERROR(INDEX(Aligning_EDCM_Issues!$H$4:$H$50,MATCH($C5,Aligning_EDCM_Issues!$B$4:$B$50,0)),IFERROR(INDEX(Aligning_EDCM_Issues!$B$4:$B$50,MATCH($C5,Aligning_EDCM_Issues!$H$4:$H$50,0)),""))</f>
        <v/>
      </c>
    </row>
    <row r="6" spans="1:12" ht="60" x14ac:dyDescent="0.25">
      <c r="C6" s="11">
        <f t="shared" ref="C6:C7" si="0">C5+1</f>
        <v>3</v>
      </c>
      <c r="D6" s="11" t="s">
        <v>60</v>
      </c>
      <c r="E6" s="11" t="s">
        <v>61</v>
      </c>
      <c r="G6" s="29" t="s">
        <v>73</v>
      </c>
      <c r="H6" s="29" t="s">
        <v>109</v>
      </c>
      <c r="I6" s="29" t="s">
        <v>99</v>
      </c>
      <c r="J6" s="29" t="s">
        <v>112</v>
      </c>
      <c r="L6" s="1" t="str">
        <f>IFERROR(INDEX(Aligning_EDCM_Issues!$H$4:$H$50,MATCH($C6,Aligning_EDCM_Issues!$B$4:$B$50,0)),IFERROR(INDEX(Aligning_EDCM_Issues!$B$4:$B$50,MATCH($C6,Aligning_EDCM_Issues!$H$4:$H$50,0)),""))</f>
        <v/>
      </c>
    </row>
    <row r="7" spans="1:12" ht="60" x14ac:dyDescent="0.25">
      <c r="C7" s="11">
        <f t="shared" si="0"/>
        <v>4</v>
      </c>
      <c r="D7" s="11" t="s">
        <v>62</v>
      </c>
      <c r="E7" s="11" t="s">
        <v>63</v>
      </c>
      <c r="G7" s="29" t="s">
        <v>73</v>
      </c>
      <c r="H7" s="29" t="s">
        <v>109</v>
      </c>
      <c r="I7" s="29" t="s">
        <v>101</v>
      </c>
      <c r="J7" s="29" t="s">
        <v>110</v>
      </c>
      <c r="L7" s="1">
        <v>1</v>
      </c>
    </row>
    <row r="9" spans="1:12" x14ac:dyDescent="0.25">
      <c r="B9" s="10" t="s">
        <v>8</v>
      </c>
      <c r="C9" s="10"/>
      <c r="D9" s="10"/>
      <c r="E9" s="1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04"/>
  <sheetViews>
    <sheetView workbookViewId="0">
      <pane xSplit="2" ySplit="3" topLeftCell="C4" activePane="bottomRight" state="frozen"/>
      <selection activeCell="D8" activeCellId="1" sqref="D4 D8"/>
      <selection pane="topRight" activeCell="D8" activeCellId="1" sqref="D4 D8"/>
      <selection pane="bottomLeft" activeCell="D8" activeCellId="1" sqref="D4 D8"/>
      <selection pane="bottomRight" activeCell="D8" activeCellId="1" sqref="D4 D8"/>
    </sheetView>
  </sheetViews>
  <sheetFormatPr defaultRowHeight="15" x14ac:dyDescent="0.25"/>
  <cols>
    <col min="1" max="1" width="2.85546875" customWidth="1"/>
    <col min="2" max="2" width="4.7109375" style="1" customWidth="1"/>
    <col min="3" max="3" width="20" style="1" bestFit="1" customWidth="1"/>
    <col min="4" max="4" width="14.28515625" style="1" customWidth="1"/>
    <col min="5" max="5" width="19.42578125" style="1" hidden="1" customWidth="1"/>
    <col min="6" max="6" width="104.85546875" style="1" customWidth="1"/>
    <col min="7" max="7" width="2.85546875" customWidth="1"/>
    <col min="8" max="8" width="4.7109375" style="1" customWidth="1"/>
    <col min="9" max="9" width="20" style="1" bestFit="1" customWidth="1"/>
    <col min="10" max="10" width="14.28515625" style="1" customWidth="1"/>
    <col min="11" max="11" width="19.42578125" style="1" hidden="1" customWidth="1"/>
    <col min="12" max="12" width="104.85546875" style="1" customWidth="1"/>
  </cols>
  <sheetData>
    <row r="1" spans="2:12" x14ac:dyDescent="0.25">
      <c r="B1" s="9" t="s">
        <v>92</v>
      </c>
      <c r="C1" s="9"/>
      <c r="D1" s="9"/>
      <c r="E1" s="9"/>
      <c r="F1" s="9"/>
      <c r="H1" s="9" t="s">
        <v>93</v>
      </c>
      <c r="I1" s="9"/>
      <c r="J1" s="9"/>
      <c r="K1" s="9"/>
      <c r="L1" s="9"/>
    </row>
    <row r="3" spans="2:12" ht="30" x14ac:dyDescent="0.25">
      <c r="B3" s="13" t="s">
        <v>6</v>
      </c>
      <c r="C3" s="14" t="s">
        <v>9</v>
      </c>
      <c r="D3" s="14" t="s">
        <v>10</v>
      </c>
      <c r="E3" s="14" t="s">
        <v>12</v>
      </c>
      <c r="F3" s="14" t="s">
        <v>11</v>
      </c>
      <c r="H3" s="13" t="s">
        <v>6</v>
      </c>
      <c r="I3" s="14" t="s">
        <v>9</v>
      </c>
      <c r="J3" s="14" t="s">
        <v>10</v>
      </c>
      <c r="K3" s="14" t="s">
        <v>12</v>
      </c>
      <c r="L3" s="14" t="s">
        <v>11</v>
      </c>
    </row>
    <row r="4" spans="2:12" ht="30" x14ac:dyDescent="0.25">
      <c r="B4" s="11">
        <v>17</v>
      </c>
      <c r="C4" s="11" t="e">
        <f>IF($B4="n/a","",INDEX('PCDM Assumptions Log'!D$4:D$16,MATCH($B4,'PCDM Assumptions Log'!$C$4:$C$16,0)))</f>
        <v>#N/A</v>
      </c>
      <c r="D4" s="11" t="e">
        <f>IF($B4="n/a","",INDEX('PCDM Assumptions Log'!E$4:E$16,MATCH($B4,'PCDM Assumptions Log'!$C$4:$C$16,0)))</f>
        <v>#N/A</v>
      </c>
      <c r="E4" s="11" t="e">
        <f>IF($B4="n/a","",INDEX('PCDM Assumptions Log'!F$4:F$16,MATCH($B4,'PCDM Assumptions Log'!$C$4:$C$16,0)))</f>
        <v>#N/A</v>
      </c>
      <c r="F4" s="11" t="e">
        <f>IF($B4="n/a","",INDEX('PCDM Assumptions Log'!G$4:G$16,MATCH($B4,'PCDM Assumptions Log'!$C$4:$C$16,0)))</f>
        <v>#N/A</v>
      </c>
      <c r="H4" s="11">
        <v>50</v>
      </c>
      <c r="I4" s="11" t="e">
        <f>IF($H4="n/a","",INDEX('PCDM Assumptions Log'!D$4:D$16,MATCH($H4,'PCDM Assumptions Log'!$C$4:$C$16,0)))</f>
        <v>#N/A</v>
      </c>
      <c r="J4" s="11" t="e">
        <f>IF($H4="n/a","",INDEX('PCDM Assumptions Log'!E$4:E$16,MATCH($H4,'PCDM Assumptions Log'!$C$4:$C$16,0)))</f>
        <v>#N/A</v>
      </c>
      <c r="K4" s="11" t="e">
        <f>IF($H4="n/a","",INDEX('PCDM Assumptions Log'!F$4:F$16,MATCH($H4,'PCDM Assumptions Log'!$C$4:$C$16,0)))</f>
        <v>#N/A</v>
      </c>
      <c r="L4" s="11" t="e">
        <f>IF($H4="n/a","",INDEX('PCDM Assumptions Log'!G$4:G$16,MATCH($H4,'PCDM Assumptions Log'!$C$4:$C$16,0)))</f>
        <v>#N/A</v>
      </c>
    </row>
    <row r="5" spans="2:12" ht="30" x14ac:dyDescent="0.25">
      <c r="B5" s="11">
        <v>18</v>
      </c>
      <c r="C5" s="11" t="e">
        <f>IF($B5="n/a","",INDEX('PCDM Assumptions Log'!D$4:D$16,MATCH($B5,'PCDM Assumptions Log'!$C$4:$C$16,0)))</f>
        <v>#N/A</v>
      </c>
      <c r="D5" s="11" t="e">
        <f>IF($B5="n/a","",INDEX('PCDM Assumptions Log'!E$4:E$16,MATCH($B5,'PCDM Assumptions Log'!$C$4:$C$16,0)))</f>
        <v>#N/A</v>
      </c>
      <c r="E5" s="11" t="e">
        <f>IF($B5="n/a","",INDEX('PCDM Assumptions Log'!F$4:F$16,MATCH($B5,'PCDM Assumptions Log'!$C$4:$C$16,0)))</f>
        <v>#N/A</v>
      </c>
      <c r="F5" s="11" t="e">
        <f>IF($B5="n/a","",INDEX('PCDM Assumptions Log'!G$4:G$16,MATCH($B5,'PCDM Assumptions Log'!$C$4:$C$16,0)))</f>
        <v>#N/A</v>
      </c>
      <c r="H5" s="11" t="s">
        <v>77</v>
      </c>
      <c r="I5" s="11" t="str">
        <f>IF($H5="n/a","",INDEX('PCDM Assumptions Log'!D$4:D$16,MATCH($H5,'PCDM Assumptions Log'!$C$4:$C$16,0)))</f>
        <v/>
      </c>
      <c r="J5" s="11" t="str">
        <f>IF($H5="n/a","",INDEX('PCDM Assumptions Log'!E$4:E$16,MATCH($H5,'PCDM Assumptions Log'!$C$4:$C$16,0)))</f>
        <v/>
      </c>
      <c r="K5" s="11" t="str">
        <f>IF($H5="n/a","",INDEX('PCDM Assumptions Log'!F$4:F$16,MATCH($H5,'PCDM Assumptions Log'!$C$4:$C$16,0)))</f>
        <v/>
      </c>
      <c r="L5" s="11" t="str">
        <f>IF($H5="n/a","",INDEX('PCDM Assumptions Log'!G$4:G$16,MATCH($H5,'PCDM Assumptions Log'!$C$4:$C$16,0)))</f>
        <v/>
      </c>
    </row>
    <row r="6" spans="2:12" ht="30" x14ac:dyDescent="0.25">
      <c r="B6" s="11" t="s">
        <v>77</v>
      </c>
      <c r="C6" s="11" t="str">
        <f>IF($B6="n/a","",INDEX('PCDM Assumptions Log'!D$4:D$16,MATCH($B6,'PCDM Assumptions Log'!$C$4:$C$16,0)))</f>
        <v/>
      </c>
      <c r="D6" s="11" t="str">
        <f>IF($B6="n/a","",INDEX('PCDM Assumptions Log'!E$4:E$16,MATCH($B6,'PCDM Assumptions Log'!$C$4:$C$16,0)))</f>
        <v/>
      </c>
      <c r="E6" s="11" t="str">
        <f>IF($B6="n/a","",INDEX('PCDM Assumptions Log'!F$4:F$16,MATCH($B6,'PCDM Assumptions Log'!$C$4:$C$16,0)))</f>
        <v/>
      </c>
      <c r="F6" s="11" t="str">
        <f>IF($B6="n/a","",INDEX('PCDM Assumptions Log'!G$4:G$16,MATCH($B6,'PCDM Assumptions Log'!$C$4:$C$16,0)))</f>
        <v/>
      </c>
      <c r="H6" s="11">
        <v>51</v>
      </c>
      <c r="I6" s="11" t="e">
        <f>IF($H6="n/a","",INDEX('PCDM Assumptions Log'!D$4:D$16,MATCH($H6,'PCDM Assumptions Log'!$C$4:$C$16,0)))</f>
        <v>#N/A</v>
      </c>
      <c r="J6" s="11" t="e">
        <f>IF($H6="n/a","",INDEX('PCDM Assumptions Log'!E$4:E$16,MATCH($H6,'PCDM Assumptions Log'!$C$4:$C$16,0)))</f>
        <v>#N/A</v>
      </c>
      <c r="K6" s="11" t="e">
        <f>IF($H6="n/a","",INDEX('PCDM Assumptions Log'!F$4:F$16,MATCH($H6,'PCDM Assumptions Log'!$C$4:$C$16,0)))</f>
        <v>#N/A</v>
      </c>
      <c r="L6" s="11" t="e">
        <f>IF($H6="n/a","",INDEX('PCDM Assumptions Log'!G$4:G$16,MATCH($H6,'PCDM Assumptions Log'!$C$4:$C$16,0)))</f>
        <v>#N/A</v>
      </c>
    </row>
    <row r="7" spans="2:12" ht="60" x14ac:dyDescent="0.25">
      <c r="B7" s="11">
        <v>19</v>
      </c>
      <c r="C7" s="11" t="e">
        <f>IF($B7="n/a","",INDEX('PCDM Assumptions Log'!D$4:D$16,MATCH($B7,'PCDM Assumptions Log'!$C$4:$C$16,0)))</f>
        <v>#N/A</v>
      </c>
      <c r="D7" s="11" t="e">
        <f>IF($B7="n/a","",INDEX('PCDM Assumptions Log'!E$4:E$16,MATCH($B7,'PCDM Assumptions Log'!$C$4:$C$16,0)))</f>
        <v>#N/A</v>
      </c>
      <c r="E7" s="11" t="e">
        <f>IF($B7="n/a","",INDEX('PCDM Assumptions Log'!F$4:F$16,MATCH($B7,'PCDM Assumptions Log'!$C$4:$C$16,0)))</f>
        <v>#N/A</v>
      </c>
      <c r="F7" s="11" t="e">
        <f>IF($B7="n/a","",INDEX('PCDM Assumptions Log'!G$4:G$16,MATCH($B7,'PCDM Assumptions Log'!$C$4:$C$16,0)))</f>
        <v>#N/A</v>
      </c>
      <c r="H7" s="11" t="s">
        <v>77</v>
      </c>
      <c r="I7" s="11" t="str">
        <f>IF($H7="n/a","",INDEX('PCDM Assumptions Log'!D$4:D$16,MATCH($H7,'PCDM Assumptions Log'!$C$4:$C$16,0)))</f>
        <v/>
      </c>
      <c r="J7" s="11" t="str">
        <f>IF($H7="n/a","",INDEX('PCDM Assumptions Log'!E$4:E$16,MATCH($H7,'PCDM Assumptions Log'!$C$4:$C$16,0)))</f>
        <v/>
      </c>
      <c r="K7" s="11" t="str">
        <f>IF($H7="n/a","",INDEX('PCDM Assumptions Log'!F$4:F$16,MATCH($H7,'PCDM Assumptions Log'!$C$4:$C$16,0)))</f>
        <v/>
      </c>
      <c r="L7" s="11" t="str">
        <f>IF($H7="n/a","",INDEX('PCDM Assumptions Log'!G$4:G$16,MATCH($H7,'PCDM Assumptions Log'!$C$4:$C$16,0)))</f>
        <v/>
      </c>
    </row>
    <row r="8" spans="2:12" ht="30" x14ac:dyDescent="0.25">
      <c r="B8" s="11">
        <v>20</v>
      </c>
      <c r="C8" s="11" t="e">
        <f>IF($B8="n/a","",INDEX('PCDM Assumptions Log'!D$4:D$16,MATCH($B8,'PCDM Assumptions Log'!$C$4:$C$16,0)))</f>
        <v>#N/A</v>
      </c>
      <c r="D8" s="11" t="e">
        <f>IF($B8="n/a","",INDEX('PCDM Assumptions Log'!E$4:E$16,MATCH($B8,'PCDM Assumptions Log'!$C$4:$C$16,0)))</f>
        <v>#N/A</v>
      </c>
      <c r="E8" s="11" t="e">
        <f>IF($B8="n/a","",INDEX('PCDM Assumptions Log'!F$4:F$16,MATCH($B8,'PCDM Assumptions Log'!$C$4:$C$16,0)))</f>
        <v>#N/A</v>
      </c>
      <c r="F8" s="11" t="e">
        <f>IF($B8="n/a","",INDEX('PCDM Assumptions Log'!G$4:G$16,MATCH($B8,'PCDM Assumptions Log'!$C$4:$C$16,0)))</f>
        <v>#N/A</v>
      </c>
      <c r="H8" s="11" t="s">
        <v>77</v>
      </c>
      <c r="I8" s="11" t="str">
        <f>IF($H8="n/a","",INDEX('PCDM Assumptions Log'!D$4:D$16,MATCH($H8,'PCDM Assumptions Log'!$C$4:$C$16,0)))</f>
        <v/>
      </c>
      <c r="J8" s="11" t="str">
        <f>IF($H8="n/a","",INDEX('PCDM Assumptions Log'!E$4:E$16,MATCH($H8,'PCDM Assumptions Log'!$C$4:$C$16,0)))</f>
        <v/>
      </c>
      <c r="K8" s="11" t="str">
        <f>IF($H8="n/a","",INDEX('PCDM Assumptions Log'!F$4:F$16,MATCH($H8,'PCDM Assumptions Log'!$C$4:$C$16,0)))</f>
        <v/>
      </c>
      <c r="L8" s="11" t="str">
        <f>IF($H8="n/a","",INDEX('PCDM Assumptions Log'!G$4:G$16,MATCH($H8,'PCDM Assumptions Log'!$C$4:$C$16,0)))</f>
        <v/>
      </c>
    </row>
    <row r="9" spans="2:12" ht="60" x14ac:dyDescent="0.25">
      <c r="B9" s="11">
        <v>21</v>
      </c>
      <c r="C9" s="11" t="e">
        <f>IF($B9="n/a","",INDEX('PCDM Assumptions Log'!D$4:D$16,MATCH($B9,'PCDM Assumptions Log'!$C$4:$C$16,0)))</f>
        <v>#N/A</v>
      </c>
      <c r="D9" s="11" t="e">
        <f>IF($B9="n/a","",INDEX('PCDM Assumptions Log'!E$4:E$16,MATCH($B9,'PCDM Assumptions Log'!$C$4:$C$16,0)))</f>
        <v>#N/A</v>
      </c>
      <c r="E9" s="11" t="e">
        <f>IF($B9="n/a","",INDEX('PCDM Assumptions Log'!F$4:F$16,MATCH($B9,'PCDM Assumptions Log'!$C$4:$C$16,0)))</f>
        <v>#N/A</v>
      </c>
      <c r="F9" s="11" t="e">
        <f>IF($B9="n/a","",INDEX('PCDM Assumptions Log'!G$4:G$16,MATCH($B9,'PCDM Assumptions Log'!$C$4:$C$16,0)))</f>
        <v>#N/A</v>
      </c>
      <c r="H9" s="11" t="s">
        <v>77</v>
      </c>
      <c r="I9" s="11" t="str">
        <f>IF($H9="n/a","",INDEX('PCDM Assumptions Log'!D$4:D$16,MATCH($H9,'PCDM Assumptions Log'!$C$4:$C$16,0)))</f>
        <v/>
      </c>
      <c r="J9" s="11" t="str">
        <f>IF($H9="n/a","",INDEX('PCDM Assumptions Log'!E$4:E$16,MATCH($H9,'PCDM Assumptions Log'!$C$4:$C$16,0)))</f>
        <v/>
      </c>
      <c r="K9" s="11" t="str">
        <f>IF($H9="n/a","",INDEX('PCDM Assumptions Log'!F$4:F$16,MATCH($H9,'PCDM Assumptions Log'!$C$4:$C$16,0)))</f>
        <v/>
      </c>
      <c r="L9" s="11" t="str">
        <f>IF($H9="n/a","",INDEX('PCDM Assumptions Log'!G$4:G$16,MATCH($H9,'PCDM Assumptions Log'!$C$4:$C$16,0)))</f>
        <v/>
      </c>
    </row>
    <row r="10" spans="2:12" ht="45" x14ac:dyDescent="0.25">
      <c r="B10" s="11" t="s">
        <v>77</v>
      </c>
      <c r="C10" s="11" t="str">
        <f>IF($B10="n/a","",INDEX('PCDM Assumptions Log'!D$4:D$16,MATCH($B10,'PCDM Assumptions Log'!$C$4:$C$16,0)))</f>
        <v/>
      </c>
      <c r="D10" s="11" t="str">
        <f>IF($B10="n/a","",INDEX('PCDM Assumptions Log'!E$4:E$16,MATCH($B10,'PCDM Assumptions Log'!$C$4:$C$16,0)))</f>
        <v/>
      </c>
      <c r="E10" s="11" t="str">
        <f>IF($B10="n/a","",INDEX('PCDM Assumptions Log'!F$4:F$16,MATCH($B10,'PCDM Assumptions Log'!$C$4:$C$16,0)))</f>
        <v/>
      </c>
      <c r="F10" s="11" t="str">
        <f>IF($B10="n/a","",INDEX('PCDM Assumptions Log'!G$4:G$16,MATCH($B10,'PCDM Assumptions Log'!$C$4:$C$16,0)))</f>
        <v/>
      </c>
      <c r="H10" s="11">
        <v>52</v>
      </c>
      <c r="I10" s="11" t="e">
        <f>IF($H10="n/a","",INDEX('PCDM Assumptions Log'!D$4:D$16,MATCH($H10,'PCDM Assumptions Log'!$C$4:$C$16,0)))</f>
        <v>#N/A</v>
      </c>
      <c r="J10" s="11" t="e">
        <f>IF($H10="n/a","",INDEX('PCDM Assumptions Log'!E$4:E$16,MATCH($H10,'PCDM Assumptions Log'!$C$4:$C$16,0)))</f>
        <v>#N/A</v>
      </c>
      <c r="K10" s="11" t="e">
        <f>IF($H10="n/a","",INDEX('PCDM Assumptions Log'!F$4:F$16,MATCH($H10,'PCDM Assumptions Log'!$C$4:$C$16,0)))</f>
        <v>#N/A</v>
      </c>
      <c r="L10" s="11" t="e">
        <f>IF($H10="n/a","",INDEX('PCDM Assumptions Log'!G$4:G$16,MATCH($H10,'PCDM Assumptions Log'!$C$4:$C$16,0)))</f>
        <v>#N/A</v>
      </c>
    </row>
    <row r="11" spans="2:12" ht="30" x14ac:dyDescent="0.25">
      <c r="B11" s="11" t="s">
        <v>77</v>
      </c>
      <c r="C11" s="11" t="str">
        <f>IF($B11="n/a","",INDEX('PCDM Assumptions Log'!D$4:D$16,MATCH($B11,'PCDM Assumptions Log'!$C$4:$C$16,0)))</f>
        <v/>
      </c>
      <c r="D11" s="11" t="str">
        <f>IF($B11="n/a","",INDEX('PCDM Assumptions Log'!E$4:E$16,MATCH($B11,'PCDM Assumptions Log'!$C$4:$C$16,0)))</f>
        <v/>
      </c>
      <c r="E11" s="11" t="str">
        <f>IF($B11="n/a","",INDEX('PCDM Assumptions Log'!F$4:F$16,MATCH($B11,'PCDM Assumptions Log'!$C$4:$C$16,0)))</f>
        <v/>
      </c>
      <c r="F11" s="11" t="str">
        <f>IF($B11="n/a","",INDEX('PCDM Assumptions Log'!G$4:G$16,MATCH($B11,'PCDM Assumptions Log'!$C$4:$C$16,0)))</f>
        <v/>
      </c>
      <c r="H11" s="11">
        <v>53</v>
      </c>
      <c r="I11" s="11" t="e">
        <f>IF($H11="n/a","",INDEX('PCDM Assumptions Log'!D$4:D$16,MATCH($H11,'PCDM Assumptions Log'!$C$4:$C$16,0)))</f>
        <v>#N/A</v>
      </c>
      <c r="J11" s="11" t="e">
        <f>IF($H11="n/a","",INDEX('PCDM Assumptions Log'!E$4:E$16,MATCH($H11,'PCDM Assumptions Log'!$C$4:$C$16,0)))</f>
        <v>#N/A</v>
      </c>
      <c r="K11" s="11" t="e">
        <f>IF($H11="n/a","",INDEX('PCDM Assumptions Log'!F$4:F$16,MATCH($H11,'PCDM Assumptions Log'!$C$4:$C$16,0)))</f>
        <v>#N/A</v>
      </c>
      <c r="L11" s="11" t="e">
        <f>IF($H11="n/a","",INDEX('PCDM Assumptions Log'!G$4:G$16,MATCH($H11,'PCDM Assumptions Log'!$C$4:$C$16,0)))</f>
        <v>#N/A</v>
      </c>
    </row>
    <row r="12" spans="2:12" ht="45" x14ac:dyDescent="0.25">
      <c r="B12" s="11">
        <v>22</v>
      </c>
      <c r="C12" s="11" t="e">
        <f>IF($B12="n/a","",INDEX('PCDM Assumptions Log'!D$4:D$16,MATCH($B12,'PCDM Assumptions Log'!$C$4:$C$16,0)))</f>
        <v>#N/A</v>
      </c>
      <c r="D12" s="11" t="e">
        <f>IF($B12="n/a","",INDEX('PCDM Assumptions Log'!E$4:E$16,MATCH($B12,'PCDM Assumptions Log'!$C$4:$C$16,0)))</f>
        <v>#N/A</v>
      </c>
      <c r="E12" s="11" t="e">
        <f>IF($B12="n/a","",INDEX('PCDM Assumptions Log'!F$4:F$16,MATCH($B12,'PCDM Assumptions Log'!$C$4:$C$16,0)))</f>
        <v>#N/A</v>
      </c>
      <c r="F12" s="11" t="e">
        <f>IF($B12="n/a","",INDEX('PCDM Assumptions Log'!G$4:G$16,MATCH($B12,'PCDM Assumptions Log'!$C$4:$C$16,0)))</f>
        <v>#N/A</v>
      </c>
      <c r="H12" s="11">
        <v>54</v>
      </c>
      <c r="I12" s="11" t="e">
        <f>IF($H12="n/a","",INDEX('PCDM Assumptions Log'!D$4:D$16,MATCH($H12,'PCDM Assumptions Log'!$C$4:$C$16,0)))</f>
        <v>#N/A</v>
      </c>
      <c r="J12" s="11" t="e">
        <f>IF($H12="n/a","",INDEX('PCDM Assumptions Log'!E$4:E$16,MATCH($H12,'PCDM Assumptions Log'!$C$4:$C$16,0)))</f>
        <v>#N/A</v>
      </c>
      <c r="K12" s="11" t="e">
        <f>IF($H12="n/a","",INDEX('PCDM Assumptions Log'!F$4:F$16,MATCH($H12,'PCDM Assumptions Log'!$C$4:$C$16,0)))</f>
        <v>#N/A</v>
      </c>
      <c r="L12" s="11" t="e">
        <f>IF($H12="n/a","",INDEX('PCDM Assumptions Log'!G$4:G$16,MATCH($H12,'PCDM Assumptions Log'!$C$4:$C$16,0)))</f>
        <v>#N/A</v>
      </c>
    </row>
    <row r="13" spans="2:12" x14ac:dyDescent="0.25">
      <c r="B13" s="11">
        <v>23</v>
      </c>
      <c r="C13" s="11" t="e">
        <f>IF($B13="n/a","",INDEX('PCDM Assumptions Log'!D$4:D$16,MATCH($B13,'PCDM Assumptions Log'!$C$4:$C$16,0)))</f>
        <v>#N/A</v>
      </c>
      <c r="D13" s="11" t="e">
        <f>IF($B13="n/a","",INDEX('PCDM Assumptions Log'!E$4:E$16,MATCH($B13,'PCDM Assumptions Log'!$C$4:$C$16,0)))</f>
        <v>#N/A</v>
      </c>
      <c r="E13" s="11" t="e">
        <f>IF($B13="n/a","",INDEX('PCDM Assumptions Log'!F$4:F$16,MATCH($B13,'PCDM Assumptions Log'!$C$4:$C$16,0)))</f>
        <v>#N/A</v>
      </c>
      <c r="F13" s="11" t="e">
        <f>IF($B13="n/a","",INDEX('PCDM Assumptions Log'!G$4:G$16,MATCH($B13,'PCDM Assumptions Log'!$C$4:$C$16,0)))</f>
        <v>#N/A</v>
      </c>
      <c r="H13" s="11">
        <v>55</v>
      </c>
      <c r="I13" s="11" t="e">
        <f>IF($H13="n/a","",INDEX('PCDM Assumptions Log'!D$4:D$16,MATCH($H13,'PCDM Assumptions Log'!$C$4:$C$16,0)))</f>
        <v>#N/A</v>
      </c>
      <c r="J13" s="11" t="e">
        <f>IF($H13="n/a","",INDEX('PCDM Assumptions Log'!E$4:E$16,MATCH($H13,'PCDM Assumptions Log'!$C$4:$C$16,0)))</f>
        <v>#N/A</v>
      </c>
      <c r="K13" s="11" t="e">
        <f>IF($H13="n/a","",INDEX('PCDM Assumptions Log'!F$4:F$16,MATCH($H13,'PCDM Assumptions Log'!$C$4:$C$16,0)))</f>
        <v>#N/A</v>
      </c>
      <c r="L13" s="11" t="e">
        <f>IF($H13="n/a","",INDEX('PCDM Assumptions Log'!G$4:G$16,MATCH($H13,'PCDM Assumptions Log'!$C$4:$C$16,0)))</f>
        <v>#N/A</v>
      </c>
    </row>
    <row r="14" spans="2:12" x14ac:dyDescent="0.25">
      <c r="B14" s="11">
        <v>24</v>
      </c>
      <c r="C14" s="11" t="e">
        <f>IF($B14="n/a","",INDEX('PCDM Assumptions Log'!D$4:D$16,MATCH($B14,'PCDM Assumptions Log'!$C$4:$C$16,0)))</f>
        <v>#N/A</v>
      </c>
      <c r="D14" s="11" t="e">
        <f>IF($B14="n/a","",INDEX('PCDM Assumptions Log'!E$4:E$16,MATCH($B14,'PCDM Assumptions Log'!$C$4:$C$16,0)))</f>
        <v>#N/A</v>
      </c>
      <c r="E14" s="11" t="e">
        <f>IF($B14="n/a","",INDEX('PCDM Assumptions Log'!F$4:F$16,MATCH($B14,'PCDM Assumptions Log'!$C$4:$C$16,0)))</f>
        <v>#N/A</v>
      </c>
      <c r="F14" s="11" t="e">
        <f>IF($B14="n/a","",INDEX('PCDM Assumptions Log'!G$4:G$16,MATCH($B14,'PCDM Assumptions Log'!$C$4:$C$16,0)))</f>
        <v>#N/A</v>
      </c>
      <c r="H14" s="11">
        <v>56</v>
      </c>
      <c r="I14" s="11" t="e">
        <f>IF($H14="n/a","",INDEX('PCDM Assumptions Log'!D$4:D$16,MATCH($H14,'PCDM Assumptions Log'!$C$4:$C$16,0)))</f>
        <v>#N/A</v>
      </c>
      <c r="J14" s="11" t="e">
        <f>IF($H14="n/a","",INDEX('PCDM Assumptions Log'!E$4:E$16,MATCH($H14,'PCDM Assumptions Log'!$C$4:$C$16,0)))</f>
        <v>#N/A</v>
      </c>
      <c r="K14" s="11" t="e">
        <f>IF($H14="n/a","",INDEX('PCDM Assumptions Log'!F$4:F$16,MATCH($H14,'PCDM Assumptions Log'!$C$4:$C$16,0)))</f>
        <v>#N/A</v>
      </c>
      <c r="L14" s="11" t="e">
        <f>IF($H14="n/a","",INDEX('PCDM Assumptions Log'!G$4:G$16,MATCH($H14,'PCDM Assumptions Log'!$C$4:$C$16,0)))</f>
        <v>#N/A</v>
      </c>
    </row>
    <row r="15" spans="2:12" x14ac:dyDescent="0.25">
      <c r="B15" s="11">
        <v>25</v>
      </c>
      <c r="C15" s="11" t="e">
        <f>IF($B15="n/a","",INDEX('PCDM Assumptions Log'!D$4:D$16,MATCH($B15,'PCDM Assumptions Log'!$C$4:$C$16,0)))</f>
        <v>#N/A</v>
      </c>
      <c r="D15" s="11" t="e">
        <f>IF($B15="n/a","",INDEX('PCDM Assumptions Log'!E$4:E$16,MATCH($B15,'PCDM Assumptions Log'!$C$4:$C$16,0)))</f>
        <v>#N/A</v>
      </c>
      <c r="E15" s="11" t="e">
        <f>IF($B15="n/a","",INDEX('PCDM Assumptions Log'!F$4:F$16,MATCH($B15,'PCDM Assumptions Log'!$C$4:$C$16,0)))</f>
        <v>#N/A</v>
      </c>
      <c r="F15" s="11" t="e">
        <f>IF($B15="n/a","",INDEX('PCDM Assumptions Log'!G$4:G$16,MATCH($B15,'PCDM Assumptions Log'!$C$4:$C$16,0)))</f>
        <v>#N/A</v>
      </c>
      <c r="H15" s="11">
        <v>57</v>
      </c>
      <c r="I15" s="11" t="e">
        <f>IF($H15="n/a","",INDEX('PCDM Assumptions Log'!D$4:D$16,MATCH($H15,'PCDM Assumptions Log'!$C$4:$C$16,0)))</f>
        <v>#N/A</v>
      </c>
      <c r="J15" s="11" t="e">
        <f>IF($H15="n/a","",INDEX('PCDM Assumptions Log'!E$4:E$16,MATCH($H15,'PCDM Assumptions Log'!$C$4:$C$16,0)))</f>
        <v>#N/A</v>
      </c>
      <c r="K15" s="11" t="e">
        <f>IF($H15="n/a","",INDEX('PCDM Assumptions Log'!F$4:F$16,MATCH($H15,'PCDM Assumptions Log'!$C$4:$C$16,0)))</f>
        <v>#N/A</v>
      </c>
      <c r="L15" s="11" t="e">
        <f>IF($H15="n/a","",INDEX('PCDM Assumptions Log'!G$4:G$16,MATCH($H15,'PCDM Assumptions Log'!$C$4:$C$16,0)))</f>
        <v>#N/A</v>
      </c>
    </row>
    <row r="16" spans="2:12" x14ac:dyDescent="0.25">
      <c r="B16" s="11">
        <v>26</v>
      </c>
      <c r="C16" s="11" t="e">
        <f>IF($B16="n/a","",INDEX('PCDM Assumptions Log'!D$4:D$16,MATCH($B16,'PCDM Assumptions Log'!$C$4:$C$16,0)))</f>
        <v>#N/A</v>
      </c>
      <c r="D16" s="11" t="e">
        <f>IF($B16="n/a","",INDEX('PCDM Assumptions Log'!E$4:E$16,MATCH($B16,'PCDM Assumptions Log'!$C$4:$C$16,0)))</f>
        <v>#N/A</v>
      </c>
      <c r="E16" s="11" t="e">
        <f>IF($B16="n/a","",INDEX('PCDM Assumptions Log'!F$4:F$16,MATCH($B16,'PCDM Assumptions Log'!$C$4:$C$16,0)))</f>
        <v>#N/A</v>
      </c>
      <c r="F16" s="11" t="e">
        <f>IF($B16="n/a","",INDEX('PCDM Assumptions Log'!G$4:G$16,MATCH($B16,'PCDM Assumptions Log'!$C$4:$C$16,0)))</f>
        <v>#N/A</v>
      </c>
      <c r="H16" s="11">
        <v>58</v>
      </c>
      <c r="I16" s="11" t="e">
        <f>IF($H16="n/a","",INDEX('PCDM Assumptions Log'!D$4:D$16,MATCH($H16,'PCDM Assumptions Log'!$C$4:$C$16,0)))</f>
        <v>#N/A</v>
      </c>
      <c r="J16" s="11" t="e">
        <f>IF($H16="n/a","",INDEX('PCDM Assumptions Log'!E$4:E$16,MATCH($H16,'PCDM Assumptions Log'!$C$4:$C$16,0)))</f>
        <v>#N/A</v>
      </c>
      <c r="K16" s="11" t="e">
        <f>IF($H16="n/a","",INDEX('PCDM Assumptions Log'!F$4:F$16,MATCH($H16,'PCDM Assumptions Log'!$C$4:$C$16,0)))</f>
        <v>#N/A</v>
      </c>
      <c r="L16" s="11" t="e">
        <f>IF($H16="n/a","",INDEX('PCDM Assumptions Log'!G$4:G$16,MATCH($H16,'PCDM Assumptions Log'!$C$4:$C$16,0)))</f>
        <v>#N/A</v>
      </c>
    </row>
    <row r="17" spans="2:12" x14ac:dyDescent="0.25">
      <c r="B17" s="11">
        <v>27</v>
      </c>
      <c r="C17" s="11" t="e">
        <f>IF($B17="n/a","",INDEX('PCDM Assumptions Log'!D$4:D$16,MATCH($B17,'PCDM Assumptions Log'!$C$4:$C$16,0)))</f>
        <v>#N/A</v>
      </c>
      <c r="D17" s="11" t="e">
        <f>IF($B17="n/a","",INDEX('PCDM Assumptions Log'!E$4:E$16,MATCH($B17,'PCDM Assumptions Log'!$C$4:$C$16,0)))</f>
        <v>#N/A</v>
      </c>
      <c r="E17" s="11" t="e">
        <f>IF($B17="n/a","",INDEX('PCDM Assumptions Log'!F$4:F$16,MATCH($B17,'PCDM Assumptions Log'!$C$4:$C$16,0)))</f>
        <v>#N/A</v>
      </c>
      <c r="F17" s="11" t="e">
        <f>IF($B17="n/a","",INDEX('PCDM Assumptions Log'!G$4:G$16,MATCH($B17,'PCDM Assumptions Log'!$C$4:$C$16,0)))</f>
        <v>#N/A</v>
      </c>
      <c r="H17" s="11">
        <v>59</v>
      </c>
      <c r="I17" s="11" t="e">
        <f>IF($H17="n/a","",INDEX('PCDM Assumptions Log'!D$4:D$16,MATCH($H17,'PCDM Assumptions Log'!$C$4:$C$16,0)))</f>
        <v>#N/A</v>
      </c>
      <c r="J17" s="11" t="e">
        <f>IF($H17="n/a","",INDEX('PCDM Assumptions Log'!E$4:E$16,MATCH($H17,'PCDM Assumptions Log'!$C$4:$C$16,0)))</f>
        <v>#N/A</v>
      </c>
      <c r="K17" s="11" t="e">
        <f>IF($H17="n/a","",INDEX('PCDM Assumptions Log'!F$4:F$16,MATCH($H17,'PCDM Assumptions Log'!$C$4:$C$16,0)))</f>
        <v>#N/A</v>
      </c>
      <c r="L17" s="11" t="e">
        <f>IF($H17="n/a","",INDEX('PCDM Assumptions Log'!G$4:G$16,MATCH($H17,'PCDM Assumptions Log'!$C$4:$C$16,0)))</f>
        <v>#N/A</v>
      </c>
    </row>
    <row r="18" spans="2:12" x14ac:dyDescent="0.25">
      <c r="B18" s="11">
        <v>28</v>
      </c>
      <c r="C18" s="11" t="e">
        <f>IF($B18="n/a","",INDEX('PCDM Assumptions Log'!D$4:D$16,MATCH($B18,'PCDM Assumptions Log'!$C$4:$C$16,0)))</f>
        <v>#N/A</v>
      </c>
      <c r="D18" s="11" t="e">
        <f>IF($B18="n/a","",INDEX('PCDM Assumptions Log'!E$4:E$16,MATCH($B18,'PCDM Assumptions Log'!$C$4:$C$16,0)))</f>
        <v>#N/A</v>
      </c>
      <c r="E18" s="11" t="e">
        <f>IF($B18="n/a","",INDEX('PCDM Assumptions Log'!F$4:F$16,MATCH($B18,'PCDM Assumptions Log'!$C$4:$C$16,0)))</f>
        <v>#N/A</v>
      </c>
      <c r="F18" s="11" t="e">
        <f>IF($B18="n/a","",INDEX('PCDM Assumptions Log'!G$4:G$16,MATCH($B18,'PCDM Assumptions Log'!$C$4:$C$16,0)))</f>
        <v>#N/A</v>
      </c>
      <c r="H18" s="11">
        <v>60</v>
      </c>
      <c r="I18" s="11" t="e">
        <f>IF($H18="n/a","",INDEX('PCDM Assumptions Log'!D$4:D$16,MATCH($H18,'PCDM Assumptions Log'!$C$4:$C$16,0)))</f>
        <v>#N/A</v>
      </c>
      <c r="J18" s="11" t="e">
        <f>IF($H18="n/a","",INDEX('PCDM Assumptions Log'!E$4:E$16,MATCH($H18,'PCDM Assumptions Log'!$C$4:$C$16,0)))</f>
        <v>#N/A</v>
      </c>
      <c r="K18" s="11" t="e">
        <f>IF($H18="n/a","",INDEX('PCDM Assumptions Log'!F$4:F$16,MATCH($H18,'PCDM Assumptions Log'!$C$4:$C$16,0)))</f>
        <v>#N/A</v>
      </c>
      <c r="L18" s="11" t="e">
        <f>IF($H18="n/a","",INDEX('PCDM Assumptions Log'!G$4:G$16,MATCH($H18,'PCDM Assumptions Log'!$C$4:$C$16,0)))</f>
        <v>#N/A</v>
      </c>
    </row>
    <row r="19" spans="2:12" x14ac:dyDescent="0.25">
      <c r="B19" s="11">
        <v>29</v>
      </c>
      <c r="C19" s="11" t="e">
        <f>IF($B19="n/a","",INDEX('PCDM Assumptions Log'!D$4:D$16,MATCH($B19,'PCDM Assumptions Log'!$C$4:$C$16,0)))</f>
        <v>#N/A</v>
      </c>
      <c r="D19" s="11" t="e">
        <f>IF($B19="n/a","",INDEX('PCDM Assumptions Log'!E$4:E$16,MATCH($B19,'PCDM Assumptions Log'!$C$4:$C$16,0)))</f>
        <v>#N/A</v>
      </c>
      <c r="E19" s="11" t="e">
        <f>IF($B19="n/a","",INDEX('PCDM Assumptions Log'!F$4:F$16,MATCH($B19,'PCDM Assumptions Log'!$C$4:$C$16,0)))</f>
        <v>#N/A</v>
      </c>
      <c r="F19" s="11" t="e">
        <f>IF($B19="n/a","",INDEX('PCDM Assumptions Log'!G$4:G$16,MATCH($B19,'PCDM Assumptions Log'!$C$4:$C$16,0)))</f>
        <v>#N/A</v>
      </c>
      <c r="H19" s="11">
        <v>61</v>
      </c>
      <c r="I19" s="11" t="e">
        <f>IF($H19="n/a","",INDEX('PCDM Assumptions Log'!D$4:D$16,MATCH($H19,'PCDM Assumptions Log'!$C$4:$C$16,0)))</f>
        <v>#N/A</v>
      </c>
      <c r="J19" s="11" t="e">
        <f>IF($H19="n/a","",INDEX('PCDM Assumptions Log'!E$4:E$16,MATCH($H19,'PCDM Assumptions Log'!$C$4:$C$16,0)))</f>
        <v>#N/A</v>
      </c>
      <c r="K19" s="11" t="e">
        <f>IF($H19="n/a","",INDEX('PCDM Assumptions Log'!F$4:F$16,MATCH($H19,'PCDM Assumptions Log'!$C$4:$C$16,0)))</f>
        <v>#N/A</v>
      </c>
      <c r="L19" s="11" t="e">
        <f>IF($H19="n/a","",INDEX('PCDM Assumptions Log'!G$4:G$16,MATCH($H19,'PCDM Assumptions Log'!$C$4:$C$16,0)))</f>
        <v>#N/A</v>
      </c>
    </row>
    <row r="20" spans="2:12" x14ac:dyDescent="0.25">
      <c r="B20" s="11">
        <v>30</v>
      </c>
      <c r="C20" s="11" t="e">
        <f>IF($B20="n/a","",INDEX('PCDM Assumptions Log'!D$4:D$16,MATCH($B20,'PCDM Assumptions Log'!$C$4:$C$16,0)))</f>
        <v>#N/A</v>
      </c>
      <c r="D20" s="11" t="e">
        <f>IF($B20="n/a","",INDEX('PCDM Assumptions Log'!E$4:E$16,MATCH($B20,'PCDM Assumptions Log'!$C$4:$C$16,0)))</f>
        <v>#N/A</v>
      </c>
      <c r="E20" s="11" t="e">
        <f>IF($B20="n/a","",INDEX('PCDM Assumptions Log'!F$4:F$16,MATCH($B20,'PCDM Assumptions Log'!$C$4:$C$16,0)))</f>
        <v>#N/A</v>
      </c>
      <c r="F20" s="11" t="e">
        <f>IF($B20="n/a","",INDEX('PCDM Assumptions Log'!G$4:G$16,MATCH($B20,'PCDM Assumptions Log'!$C$4:$C$16,0)))</f>
        <v>#N/A</v>
      </c>
      <c r="H20" s="11">
        <v>62</v>
      </c>
      <c r="I20" s="11" t="e">
        <f>IF($H20="n/a","",INDEX('PCDM Assumptions Log'!D$4:D$16,MATCH($H20,'PCDM Assumptions Log'!$C$4:$C$16,0)))</f>
        <v>#N/A</v>
      </c>
      <c r="J20" s="11" t="e">
        <f>IF($H20="n/a","",INDEX('PCDM Assumptions Log'!E$4:E$16,MATCH($H20,'PCDM Assumptions Log'!$C$4:$C$16,0)))</f>
        <v>#N/A</v>
      </c>
      <c r="K20" s="11" t="e">
        <f>IF($H20="n/a","",INDEX('PCDM Assumptions Log'!F$4:F$16,MATCH($H20,'PCDM Assumptions Log'!$C$4:$C$16,0)))</f>
        <v>#N/A</v>
      </c>
      <c r="L20" s="11" t="e">
        <f>IF($H20="n/a","",INDEX('PCDM Assumptions Log'!G$4:G$16,MATCH($H20,'PCDM Assumptions Log'!$C$4:$C$16,0)))</f>
        <v>#N/A</v>
      </c>
    </row>
    <row r="21" spans="2:12" x14ac:dyDescent="0.25">
      <c r="B21" s="11">
        <v>31</v>
      </c>
      <c r="C21" s="11" t="e">
        <f>IF($B21="n/a","",INDEX('PCDM Assumptions Log'!D$4:D$16,MATCH($B21,'PCDM Assumptions Log'!$C$4:$C$16,0)))</f>
        <v>#N/A</v>
      </c>
      <c r="D21" s="11" t="e">
        <f>IF($B21="n/a","",INDEX('PCDM Assumptions Log'!E$4:E$16,MATCH($B21,'PCDM Assumptions Log'!$C$4:$C$16,0)))</f>
        <v>#N/A</v>
      </c>
      <c r="E21" s="11" t="e">
        <f>IF($B21="n/a","",INDEX('PCDM Assumptions Log'!F$4:F$16,MATCH($B21,'PCDM Assumptions Log'!$C$4:$C$16,0)))</f>
        <v>#N/A</v>
      </c>
      <c r="F21" s="11" t="e">
        <f>IF($B21="n/a","",INDEX('PCDM Assumptions Log'!G$4:G$16,MATCH($B21,'PCDM Assumptions Log'!$C$4:$C$16,0)))</f>
        <v>#N/A</v>
      </c>
      <c r="H21" s="11">
        <v>63</v>
      </c>
      <c r="I21" s="11" t="e">
        <f>IF($H21="n/a","",INDEX('PCDM Assumptions Log'!D$4:D$16,MATCH($H21,'PCDM Assumptions Log'!$C$4:$C$16,0)))</f>
        <v>#N/A</v>
      </c>
      <c r="J21" s="11" t="e">
        <f>IF($H21="n/a","",INDEX('PCDM Assumptions Log'!E$4:E$16,MATCH($H21,'PCDM Assumptions Log'!$C$4:$C$16,0)))</f>
        <v>#N/A</v>
      </c>
      <c r="K21" s="11" t="e">
        <f>IF($H21="n/a","",INDEX('PCDM Assumptions Log'!F$4:F$16,MATCH($H21,'PCDM Assumptions Log'!$C$4:$C$16,0)))</f>
        <v>#N/A</v>
      </c>
      <c r="L21" s="11" t="e">
        <f>IF($H21="n/a","",INDEX('PCDM Assumptions Log'!G$4:G$16,MATCH($H21,'PCDM Assumptions Log'!$C$4:$C$16,0)))</f>
        <v>#N/A</v>
      </c>
    </row>
    <row r="22" spans="2:12" x14ac:dyDescent="0.25">
      <c r="B22" s="11">
        <v>32</v>
      </c>
      <c r="C22" s="11" t="e">
        <f>IF($B22="n/a","",INDEX('PCDM Assumptions Log'!D$4:D$16,MATCH($B22,'PCDM Assumptions Log'!$C$4:$C$16,0)))</f>
        <v>#N/A</v>
      </c>
      <c r="D22" s="11" t="e">
        <f>IF($B22="n/a","",INDEX('PCDM Assumptions Log'!E$4:E$16,MATCH($B22,'PCDM Assumptions Log'!$C$4:$C$16,0)))</f>
        <v>#N/A</v>
      </c>
      <c r="E22" s="11" t="e">
        <f>IF($B22="n/a","",INDEX('PCDM Assumptions Log'!F$4:F$16,MATCH($B22,'PCDM Assumptions Log'!$C$4:$C$16,0)))</f>
        <v>#N/A</v>
      </c>
      <c r="F22" s="11" t="e">
        <f>IF($B22="n/a","",INDEX('PCDM Assumptions Log'!G$4:G$16,MATCH($B22,'PCDM Assumptions Log'!$C$4:$C$16,0)))</f>
        <v>#N/A</v>
      </c>
      <c r="H22" s="11">
        <v>64</v>
      </c>
      <c r="I22" s="11" t="e">
        <f>IF($H22="n/a","",INDEX('PCDM Assumptions Log'!D$4:D$16,MATCH($H22,'PCDM Assumptions Log'!$C$4:$C$16,0)))</f>
        <v>#N/A</v>
      </c>
      <c r="J22" s="11" t="e">
        <f>IF($H22="n/a","",INDEX('PCDM Assumptions Log'!E$4:E$16,MATCH($H22,'PCDM Assumptions Log'!$C$4:$C$16,0)))</f>
        <v>#N/A</v>
      </c>
      <c r="K22" s="11" t="e">
        <f>IF($H22="n/a","",INDEX('PCDM Assumptions Log'!F$4:F$16,MATCH($H22,'PCDM Assumptions Log'!$C$4:$C$16,0)))</f>
        <v>#N/A</v>
      </c>
      <c r="L22" s="11" t="e">
        <f>IF($H22="n/a","",INDEX('PCDM Assumptions Log'!G$4:G$16,MATCH($H22,'PCDM Assumptions Log'!$C$4:$C$16,0)))</f>
        <v>#N/A</v>
      </c>
    </row>
    <row r="23" spans="2:12" x14ac:dyDescent="0.25">
      <c r="B23" s="11">
        <v>33</v>
      </c>
      <c r="C23" s="11" t="e">
        <f>IF($B23="n/a","",INDEX('PCDM Assumptions Log'!D$4:D$16,MATCH($B23,'PCDM Assumptions Log'!$C$4:$C$16,0)))</f>
        <v>#N/A</v>
      </c>
      <c r="D23" s="11" t="e">
        <f>IF($B23="n/a","",INDEX('PCDM Assumptions Log'!E$4:E$16,MATCH($B23,'PCDM Assumptions Log'!$C$4:$C$16,0)))</f>
        <v>#N/A</v>
      </c>
      <c r="E23" s="11" t="e">
        <f>IF($B23="n/a","",INDEX('PCDM Assumptions Log'!F$4:F$16,MATCH($B23,'PCDM Assumptions Log'!$C$4:$C$16,0)))</f>
        <v>#N/A</v>
      </c>
      <c r="F23" s="11" t="e">
        <f>IF($B23="n/a","",INDEX('PCDM Assumptions Log'!G$4:G$16,MATCH($B23,'PCDM Assumptions Log'!$C$4:$C$16,0)))</f>
        <v>#N/A</v>
      </c>
      <c r="H23" s="11">
        <v>65</v>
      </c>
      <c r="I23" s="11" t="e">
        <f>IF($H23="n/a","",INDEX('PCDM Assumptions Log'!D$4:D$16,MATCH($H23,'PCDM Assumptions Log'!$C$4:$C$16,0)))</f>
        <v>#N/A</v>
      </c>
      <c r="J23" s="11" t="e">
        <f>IF($H23="n/a","",INDEX('PCDM Assumptions Log'!E$4:E$16,MATCH($H23,'PCDM Assumptions Log'!$C$4:$C$16,0)))</f>
        <v>#N/A</v>
      </c>
      <c r="K23" s="11" t="e">
        <f>IF($H23="n/a","",INDEX('PCDM Assumptions Log'!F$4:F$16,MATCH($H23,'PCDM Assumptions Log'!$C$4:$C$16,0)))</f>
        <v>#N/A</v>
      </c>
      <c r="L23" s="11" t="e">
        <f>IF($H23="n/a","",INDEX('PCDM Assumptions Log'!G$4:G$16,MATCH($H23,'PCDM Assumptions Log'!$C$4:$C$16,0)))</f>
        <v>#N/A</v>
      </c>
    </row>
    <row r="24" spans="2:12" x14ac:dyDescent="0.25">
      <c r="B24" s="11">
        <v>34</v>
      </c>
      <c r="C24" s="11" t="e">
        <f>IF($B24="n/a","",INDEX('PCDM Assumptions Log'!D$4:D$16,MATCH($B24,'PCDM Assumptions Log'!$C$4:$C$16,0)))</f>
        <v>#N/A</v>
      </c>
      <c r="D24" s="11" t="e">
        <f>IF($B24="n/a","",INDEX('PCDM Assumptions Log'!E$4:E$16,MATCH($B24,'PCDM Assumptions Log'!$C$4:$C$16,0)))</f>
        <v>#N/A</v>
      </c>
      <c r="E24" s="11" t="e">
        <f>IF($B24="n/a","",INDEX('PCDM Assumptions Log'!F$4:F$16,MATCH($B24,'PCDM Assumptions Log'!$C$4:$C$16,0)))</f>
        <v>#N/A</v>
      </c>
      <c r="F24" s="11" t="e">
        <f>IF($B24="n/a","",INDEX('PCDM Assumptions Log'!G$4:G$16,MATCH($B24,'PCDM Assumptions Log'!$C$4:$C$16,0)))</f>
        <v>#N/A</v>
      </c>
      <c r="H24" s="11">
        <v>66</v>
      </c>
      <c r="I24" s="11" t="e">
        <f>IF($H24="n/a","",INDEX('PCDM Assumptions Log'!D$4:D$16,MATCH($H24,'PCDM Assumptions Log'!$C$4:$C$16,0)))</f>
        <v>#N/A</v>
      </c>
      <c r="J24" s="11" t="e">
        <f>IF($H24="n/a","",INDEX('PCDM Assumptions Log'!E$4:E$16,MATCH($H24,'PCDM Assumptions Log'!$C$4:$C$16,0)))</f>
        <v>#N/A</v>
      </c>
      <c r="K24" s="11" t="e">
        <f>IF($H24="n/a","",INDEX('PCDM Assumptions Log'!F$4:F$16,MATCH($H24,'PCDM Assumptions Log'!$C$4:$C$16,0)))</f>
        <v>#N/A</v>
      </c>
      <c r="L24" s="11" t="e">
        <f>IF($H24="n/a","",INDEX('PCDM Assumptions Log'!G$4:G$16,MATCH($H24,'PCDM Assumptions Log'!$C$4:$C$16,0)))</f>
        <v>#N/A</v>
      </c>
    </row>
    <row r="25" spans="2:12" x14ac:dyDescent="0.25">
      <c r="B25" s="11">
        <v>35</v>
      </c>
      <c r="C25" s="11" t="e">
        <f>IF($B25="n/a","",INDEX('PCDM Assumptions Log'!D$4:D$16,MATCH($B25,'PCDM Assumptions Log'!$C$4:$C$16,0)))</f>
        <v>#N/A</v>
      </c>
      <c r="D25" s="11" t="e">
        <f>IF($B25="n/a","",INDEX('PCDM Assumptions Log'!E$4:E$16,MATCH($B25,'PCDM Assumptions Log'!$C$4:$C$16,0)))</f>
        <v>#N/A</v>
      </c>
      <c r="E25" s="11" t="e">
        <f>IF($B25="n/a","",INDEX('PCDM Assumptions Log'!F$4:F$16,MATCH($B25,'PCDM Assumptions Log'!$C$4:$C$16,0)))</f>
        <v>#N/A</v>
      </c>
      <c r="F25" s="11" t="e">
        <f>IF($B25="n/a","",INDEX('PCDM Assumptions Log'!G$4:G$16,MATCH($B25,'PCDM Assumptions Log'!$C$4:$C$16,0)))</f>
        <v>#N/A</v>
      </c>
      <c r="H25" s="11">
        <v>67</v>
      </c>
      <c r="I25" s="11" t="e">
        <f>IF($H25="n/a","",INDEX('PCDM Assumptions Log'!D$4:D$16,MATCH($H25,'PCDM Assumptions Log'!$C$4:$C$16,0)))</f>
        <v>#N/A</v>
      </c>
      <c r="J25" s="11" t="e">
        <f>IF($H25="n/a","",INDEX('PCDM Assumptions Log'!E$4:E$16,MATCH($H25,'PCDM Assumptions Log'!$C$4:$C$16,0)))</f>
        <v>#N/A</v>
      </c>
      <c r="K25" s="11" t="e">
        <f>IF($H25="n/a","",INDEX('PCDM Assumptions Log'!F$4:F$16,MATCH($H25,'PCDM Assumptions Log'!$C$4:$C$16,0)))</f>
        <v>#N/A</v>
      </c>
      <c r="L25" s="11" t="e">
        <f>IF($H25="n/a","",INDEX('PCDM Assumptions Log'!G$4:G$16,MATCH($H25,'PCDM Assumptions Log'!$C$4:$C$16,0)))</f>
        <v>#N/A</v>
      </c>
    </row>
    <row r="26" spans="2:12" x14ac:dyDescent="0.25">
      <c r="B26" s="11">
        <v>36</v>
      </c>
      <c r="C26" s="11" t="e">
        <f>IF($B26="n/a","",INDEX('PCDM Assumptions Log'!D$4:D$16,MATCH($B26,'PCDM Assumptions Log'!$C$4:$C$16,0)))</f>
        <v>#N/A</v>
      </c>
      <c r="D26" s="11" t="e">
        <f>IF($B26="n/a","",INDEX('PCDM Assumptions Log'!E$4:E$16,MATCH($B26,'PCDM Assumptions Log'!$C$4:$C$16,0)))</f>
        <v>#N/A</v>
      </c>
      <c r="E26" s="11" t="e">
        <f>IF($B26="n/a","",INDEX('PCDM Assumptions Log'!F$4:F$16,MATCH($B26,'PCDM Assumptions Log'!$C$4:$C$16,0)))</f>
        <v>#N/A</v>
      </c>
      <c r="F26" s="11" t="e">
        <f>IF($B26="n/a","",INDEX('PCDM Assumptions Log'!G$4:G$16,MATCH($B26,'PCDM Assumptions Log'!$C$4:$C$16,0)))</f>
        <v>#N/A</v>
      </c>
      <c r="H26" s="11">
        <v>68</v>
      </c>
      <c r="I26" s="11" t="e">
        <f>IF($H26="n/a","",INDEX('PCDM Assumptions Log'!D$4:D$16,MATCH($H26,'PCDM Assumptions Log'!$C$4:$C$16,0)))</f>
        <v>#N/A</v>
      </c>
      <c r="J26" s="11" t="e">
        <f>IF($H26="n/a","",INDEX('PCDM Assumptions Log'!E$4:E$16,MATCH($H26,'PCDM Assumptions Log'!$C$4:$C$16,0)))</f>
        <v>#N/A</v>
      </c>
      <c r="K26" s="11" t="e">
        <f>IF($H26="n/a","",INDEX('PCDM Assumptions Log'!F$4:F$16,MATCH($H26,'PCDM Assumptions Log'!$C$4:$C$16,0)))</f>
        <v>#N/A</v>
      </c>
      <c r="L26" s="11" t="e">
        <f>IF($H26="n/a","",INDEX('PCDM Assumptions Log'!G$4:G$16,MATCH($H26,'PCDM Assumptions Log'!$C$4:$C$16,0)))</f>
        <v>#N/A</v>
      </c>
    </row>
    <row r="27" spans="2:12" x14ac:dyDescent="0.25">
      <c r="B27" s="11">
        <v>37</v>
      </c>
      <c r="C27" s="11" t="e">
        <f>IF($B27="n/a","",INDEX('PCDM Assumptions Log'!D$4:D$16,MATCH($B27,'PCDM Assumptions Log'!$C$4:$C$16,0)))</f>
        <v>#N/A</v>
      </c>
      <c r="D27" s="11" t="e">
        <f>IF($B27="n/a","",INDEX('PCDM Assumptions Log'!E$4:E$16,MATCH($B27,'PCDM Assumptions Log'!$C$4:$C$16,0)))</f>
        <v>#N/A</v>
      </c>
      <c r="E27" s="11" t="e">
        <f>IF($B27="n/a","",INDEX('PCDM Assumptions Log'!F$4:F$16,MATCH($B27,'PCDM Assumptions Log'!$C$4:$C$16,0)))</f>
        <v>#N/A</v>
      </c>
      <c r="F27" s="11" t="e">
        <f>IF($B27="n/a","",INDEX('PCDM Assumptions Log'!G$4:G$16,MATCH($B27,'PCDM Assumptions Log'!$C$4:$C$16,0)))</f>
        <v>#N/A</v>
      </c>
      <c r="H27" s="11">
        <v>69</v>
      </c>
      <c r="I27" s="11" t="e">
        <f>IF($H27="n/a","",INDEX('PCDM Assumptions Log'!D$4:D$16,MATCH($H27,'PCDM Assumptions Log'!$C$4:$C$16,0)))</f>
        <v>#N/A</v>
      </c>
      <c r="J27" s="11" t="e">
        <f>IF($H27="n/a","",INDEX('PCDM Assumptions Log'!E$4:E$16,MATCH($H27,'PCDM Assumptions Log'!$C$4:$C$16,0)))</f>
        <v>#N/A</v>
      </c>
      <c r="K27" s="11" t="e">
        <f>IF($H27="n/a","",INDEX('PCDM Assumptions Log'!F$4:F$16,MATCH($H27,'PCDM Assumptions Log'!$C$4:$C$16,0)))</f>
        <v>#N/A</v>
      </c>
      <c r="L27" s="11" t="e">
        <f>IF($H27="n/a","",INDEX('PCDM Assumptions Log'!G$4:G$16,MATCH($H27,'PCDM Assumptions Log'!$C$4:$C$16,0)))</f>
        <v>#N/A</v>
      </c>
    </row>
    <row r="28" spans="2:12" x14ac:dyDescent="0.25">
      <c r="B28" s="11">
        <v>38</v>
      </c>
      <c r="C28" s="11" t="e">
        <f>IF($B28="n/a","",INDEX('PCDM Assumptions Log'!D$4:D$16,MATCH($B28,'PCDM Assumptions Log'!$C$4:$C$16,0)))</f>
        <v>#N/A</v>
      </c>
      <c r="D28" s="11" t="e">
        <f>IF($B28="n/a","",INDEX('PCDM Assumptions Log'!E$4:E$16,MATCH($B28,'PCDM Assumptions Log'!$C$4:$C$16,0)))</f>
        <v>#N/A</v>
      </c>
      <c r="E28" s="11" t="e">
        <f>IF($B28="n/a","",INDEX('PCDM Assumptions Log'!F$4:F$16,MATCH($B28,'PCDM Assumptions Log'!$C$4:$C$16,0)))</f>
        <v>#N/A</v>
      </c>
      <c r="F28" s="11" t="e">
        <f>IF($B28="n/a","",INDEX('PCDM Assumptions Log'!G$4:G$16,MATCH($B28,'PCDM Assumptions Log'!$C$4:$C$16,0)))</f>
        <v>#N/A</v>
      </c>
      <c r="H28" s="11">
        <v>70</v>
      </c>
      <c r="I28" s="11" t="e">
        <f>IF($H28="n/a","",INDEX('PCDM Assumptions Log'!D$4:D$16,MATCH($H28,'PCDM Assumptions Log'!$C$4:$C$16,0)))</f>
        <v>#N/A</v>
      </c>
      <c r="J28" s="11" t="e">
        <f>IF($H28="n/a","",INDEX('PCDM Assumptions Log'!E$4:E$16,MATCH($H28,'PCDM Assumptions Log'!$C$4:$C$16,0)))</f>
        <v>#N/A</v>
      </c>
      <c r="K28" s="11" t="e">
        <f>IF($H28="n/a","",INDEX('PCDM Assumptions Log'!F$4:F$16,MATCH($H28,'PCDM Assumptions Log'!$C$4:$C$16,0)))</f>
        <v>#N/A</v>
      </c>
      <c r="L28" s="11" t="e">
        <f>IF($H28="n/a","",INDEX('PCDM Assumptions Log'!G$4:G$16,MATCH($H28,'PCDM Assumptions Log'!$C$4:$C$16,0)))</f>
        <v>#N/A</v>
      </c>
    </row>
    <row r="29" spans="2:12" x14ac:dyDescent="0.25">
      <c r="B29" s="11">
        <v>39</v>
      </c>
      <c r="C29" s="11" t="e">
        <f>IF($B29="n/a","",INDEX('PCDM Assumptions Log'!D$4:D$16,MATCH($B29,'PCDM Assumptions Log'!$C$4:$C$16,0)))</f>
        <v>#N/A</v>
      </c>
      <c r="D29" s="11" t="e">
        <f>IF($B29="n/a","",INDEX('PCDM Assumptions Log'!E$4:E$16,MATCH($B29,'PCDM Assumptions Log'!$C$4:$C$16,0)))</f>
        <v>#N/A</v>
      </c>
      <c r="E29" s="11" t="e">
        <f>IF($B29="n/a","",INDEX('PCDM Assumptions Log'!F$4:F$16,MATCH($B29,'PCDM Assumptions Log'!$C$4:$C$16,0)))</f>
        <v>#N/A</v>
      </c>
      <c r="F29" s="11" t="e">
        <f>IF($B29="n/a","",INDEX('PCDM Assumptions Log'!G$4:G$16,MATCH($B29,'PCDM Assumptions Log'!$C$4:$C$16,0)))</f>
        <v>#N/A</v>
      </c>
      <c r="H29" s="11">
        <v>71</v>
      </c>
      <c r="I29" s="11" t="e">
        <f>IF($H29="n/a","",INDEX('PCDM Assumptions Log'!D$4:D$16,MATCH($H29,'PCDM Assumptions Log'!$C$4:$C$16,0)))</f>
        <v>#N/A</v>
      </c>
      <c r="J29" s="11" t="e">
        <f>IF($H29="n/a","",INDEX('PCDM Assumptions Log'!E$4:E$16,MATCH($H29,'PCDM Assumptions Log'!$C$4:$C$16,0)))</f>
        <v>#N/A</v>
      </c>
      <c r="K29" s="11" t="e">
        <f>IF($H29="n/a","",INDEX('PCDM Assumptions Log'!F$4:F$16,MATCH($H29,'PCDM Assumptions Log'!$C$4:$C$16,0)))</f>
        <v>#N/A</v>
      </c>
      <c r="L29" s="11" t="e">
        <f>IF($H29="n/a","",INDEX('PCDM Assumptions Log'!G$4:G$16,MATCH($H29,'PCDM Assumptions Log'!$C$4:$C$16,0)))</f>
        <v>#N/A</v>
      </c>
    </row>
    <row r="30" spans="2:12" x14ac:dyDescent="0.25">
      <c r="B30" s="11">
        <v>40</v>
      </c>
      <c r="C30" s="11" t="e">
        <f>IF($B30="n/a","",INDEX('PCDM Assumptions Log'!D$4:D$16,MATCH($B30,'PCDM Assumptions Log'!$C$4:$C$16,0)))</f>
        <v>#N/A</v>
      </c>
      <c r="D30" s="11" t="e">
        <f>IF($B30="n/a","",INDEX('PCDM Assumptions Log'!E$4:E$16,MATCH($B30,'PCDM Assumptions Log'!$C$4:$C$16,0)))</f>
        <v>#N/A</v>
      </c>
      <c r="E30" s="11" t="e">
        <f>IF($B30="n/a","",INDEX('PCDM Assumptions Log'!F$4:F$16,MATCH($B30,'PCDM Assumptions Log'!$C$4:$C$16,0)))</f>
        <v>#N/A</v>
      </c>
      <c r="F30" s="11" t="e">
        <f>IF($B30="n/a","",INDEX('PCDM Assumptions Log'!G$4:G$16,MATCH($B30,'PCDM Assumptions Log'!$C$4:$C$16,0)))</f>
        <v>#N/A</v>
      </c>
      <c r="H30" s="11">
        <v>72</v>
      </c>
      <c r="I30" s="11" t="e">
        <f>IF($H30="n/a","",INDEX('PCDM Assumptions Log'!D$4:D$16,MATCH($H30,'PCDM Assumptions Log'!$C$4:$C$16,0)))</f>
        <v>#N/A</v>
      </c>
      <c r="J30" s="11" t="e">
        <f>IF($H30="n/a","",INDEX('PCDM Assumptions Log'!E$4:E$16,MATCH($H30,'PCDM Assumptions Log'!$C$4:$C$16,0)))</f>
        <v>#N/A</v>
      </c>
      <c r="K30" s="11" t="e">
        <f>IF($H30="n/a","",INDEX('PCDM Assumptions Log'!F$4:F$16,MATCH($H30,'PCDM Assumptions Log'!$C$4:$C$16,0)))</f>
        <v>#N/A</v>
      </c>
      <c r="L30" s="11" t="e">
        <f>IF($H30="n/a","",INDEX('PCDM Assumptions Log'!G$4:G$16,MATCH($H30,'PCDM Assumptions Log'!$C$4:$C$16,0)))</f>
        <v>#N/A</v>
      </c>
    </row>
    <row r="31" spans="2:12" x14ac:dyDescent="0.25">
      <c r="B31" s="11">
        <v>41</v>
      </c>
      <c r="C31" s="11" t="e">
        <f>IF($B31="n/a","",INDEX('PCDM Assumptions Log'!D$4:D$16,MATCH($B31,'PCDM Assumptions Log'!$C$4:$C$16,0)))</f>
        <v>#N/A</v>
      </c>
      <c r="D31" s="11" t="e">
        <f>IF($B31="n/a","",INDEX('PCDM Assumptions Log'!E$4:E$16,MATCH($B31,'PCDM Assumptions Log'!$C$4:$C$16,0)))</f>
        <v>#N/A</v>
      </c>
      <c r="E31" s="11" t="e">
        <f>IF($B31="n/a","",INDEX('PCDM Assumptions Log'!F$4:F$16,MATCH($B31,'PCDM Assumptions Log'!$C$4:$C$16,0)))</f>
        <v>#N/A</v>
      </c>
      <c r="F31" s="11" t="e">
        <f>IF($B31="n/a","",INDEX('PCDM Assumptions Log'!G$4:G$16,MATCH($B31,'PCDM Assumptions Log'!$C$4:$C$16,0)))</f>
        <v>#N/A</v>
      </c>
      <c r="H31" s="11">
        <v>73</v>
      </c>
      <c r="I31" s="11" t="e">
        <f>IF($H31="n/a","",INDEX('PCDM Assumptions Log'!D$4:D$16,MATCH($H31,'PCDM Assumptions Log'!$C$4:$C$16,0)))</f>
        <v>#N/A</v>
      </c>
      <c r="J31" s="11" t="e">
        <f>IF($H31="n/a","",INDEX('PCDM Assumptions Log'!E$4:E$16,MATCH($H31,'PCDM Assumptions Log'!$C$4:$C$16,0)))</f>
        <v>#N/A</v>
      </c>
      <c r="K31" s="11" t="e">
        <f>IF($H31="n/a","",INDEX('PCDM Assumptions Log'!F$4:F$16,MATCH($H31,'PCDM Assumptions Log'!$C$4:$C$16,0)))</f>
        <v>#N/A</v>
      </c>
      <c r="L31" s="11" t="e">
        <f>IF($H31="n/a","",INDEX('PCDM Assumptions Log'!G$4:G$16,MATCH($H31,'PCDM Assumptions Log'!$C$4:$C$16,0)))</f>
        <v>#N/A</v>
      </c>
    </row>
    <row r="32" spans="2:12" x14ac:dyDescent="0.25">
      <c r="B32" s="11">
        <v>42</v>
      </c>
      <c r="C32" s="11" t="e">
        <f>IF($B32="n/a","",INDEX('PCDM Assumptions Log'!D$4:D$16,MATCH($B32,'PCDM Assumptions Log'!$C$4:$C$16,0)))</f>
        <v>#N/A</v>
      </c>
      <c r="D32" s="11" t="e">
        <f>IF($B32="n/a","",INDEX('PCDM Assumptions Log'!E$4:E$16,MATCH($B32,'PCDM Assumptions Log'!$C$4:$C$16,0)))</f>
        <v>#N/A</v>
      </c>
      <c r="E32" s="11" t="e">
        <f>IF($B32="n/a","",INDEX('PCDM Assumptions Log'!F$4:F$16,MATCH($B32,'PCDM Assumptions Log'!$C$4:$C$16,0)))</f>
        <v>#N/A</v>
      </c>
      <c r="F32" s="11" t="e">
        <f>IF($B32="n/a","",INDEX('PCDM Assumptions Log'!G$4:G$16,MATCH($B32,'PCDM Assumptions Log'!$C$4:$C$16,0)))</f>
        <v>#N/A</v>
      </c>
      <c r="H32" s="11">
        <v>74</v>
      </c>
      <c r="I32" s="11" t="e">
        <f>IF($H32="n/a","",INDEX('PCDM Assumptions Log'!D$4:D$16,MATCH($H32,'PCDM Assumptions Log'!$C$4:$C$16,0)))</f>
        <v>#N/A</v>
      </c>
      <c r="J32" s="11" t="e">
        <f>IF($H32="n/a","",INDEX('PCDM Assumptions Log'!E$4:E$16,MATCH($H32,'PCDM Assumptions Log'!$C$4:$C$16,0)))</f>
        <v>#N/A</v>
      </c>
      <c r="K32" s="11" t="e">
        <f>IF($H32="n/a","",INDEX('PCDM Assumptions Log'!F$4:F$16,MATCH($H32,'PCDM Assumptions Log'!$C$4:$C$16,0)))</f>
        <v>#N/A</v>
      </c>
      <c r="L32" s="11" t="e">
        <f>IF($H32="n/a","",INDEX('PCDM Assumptions Log'!G$4:G$16,MATCH($H32,'PCDM Assumptions Log'!$C$4:$C$16,0)))</f>
        <v>#N/A</v>
      </c>
    </row>
    <row r="33" spans="2:12" x14ac:dyDescent="0.25">
      <c r="B33" s="11">
        <v>43</v>
      </c>
      <c r="C33" s="11" t="e">
        <f>IF($B33="n/a","",INDEX('PCDM Assumptions Log'!D$4:D$16,MATCH($B33,'PCDM Assumptions Log'!$C$4:$C$16,0)))</f>
        <v>#N/A</v>
      </c>
      <c r="D33" s="11" t="e">
        <f>IF($B33="n/a","",INDEX('PCDM Assumptions Log'!E$4:E$16,MATCH($B33,'PCDM Assumptions Log'!$C$4:$C$16,0)))</f>
        <v>#N/A</v>
      </c>
      <c r="E33" s="11" t="e">
        <f>IF($B33="n/a","",INDEX('PCDM Assumptions Log'!F$4:F$16,MATCH($B33,'PCDM Assumptions Log'!$C$4:$C$16,0)))</f>
        <v>#N/A</v>
      </c>
      <c r="F33" s="11" t="e">
        <f>IF($B33="n/a","",INDEX('PCDM Assumptions Log'!G$4:G$16,MATCH($B33,'PCDM Assumptions Log'!$C$4:$C$16,0)))</f>
        <v>#N/A</v>
      </c>
      <c r="H33" s="11">
        <v>75</v>
      </c>
      <c r="I33" s="11" t="e">
        <f>IF($H33="n/a","",INDEX('PCDM Assumptions Log'!D$4:D$16,MATCH($H33,'PCDM Assumptions Log'!$C$4:$C$16,0)))</f>
        <v>#N/A</v>
      </c>
      <c r="J33" s="11" t="e">
        <f>IF($H33="n/a","",INDEX('PCDM Assumptions Log'!E$4:E$16,MATCH($H33,'PCDM Assumptions Log'!$C$4:$C$16,0)))</f>
        <v>#N/A</v>
      </c>
      <c r="K33" s="11" t="e">
        <f>IF($H33="n/a","",INDEX('PCDM Assumptions Log'!F$4:F$16,MATCH($H33,'PCDM Assumptions Log'!$C$4:$C$16,0)))</f>
        <v>#N/A</v>
      </c>
      <c r="L33" s="11" t="e">
        <f>IF($H33="n/a","",INDEX('PCDM Assumptions Log'!G$4:G$16,MATCH($H33,'PCDM Assumptions Log'!$C$4:$C$16,0)))</f>
        <v>#N/A</v>
      </c>
    </row>
    <row r="34" spans="2:12" x14ac:dyDescent="0.25">
      <c r="B34" s="11">
        <v>44</v>
      </c>
      <c r="C34" s="11" t="e">
        <f>IF($B34="n/a","",INDEX('PCDM Assumptions Log'!D$4:D$16,MATCH($B34,'PCDM Assumptions Log'!$C$4:$C$16,0)))</f>
        <v>#N/A</v>
      </c>
      <c r="D34" s="11" t="e">
        <f>IF($B34="n/a","",INDEX('PCDM Assumptions Log'!E$4:E$16,MATCH($B34,'PCDM Assumptions Log'!$C$4:$C$16,0)))</f>
        <v>#N/A</v>
      </c>
      <c r="E34" s="11" t="e">
        <f>IF($B34="n/a","",INDEX('PCDM Assumptions Log'!F$4:F$16,MATCH($B34,'PCDM Assumptions Log'!$C$4:$C$16,0)))</f>
        <v>#N/A</v>
      </c>
      <c r="F34" s="11" t="e">
        <f>IF($B34="n/a","",INDEX('PCDM Assumptions Log'!G$4:G$16,MATCH($B34,'PCDM Assumptions Log'!$C$4:$C$16,0)))</f>
        <v>#N/A</v>
      </c>
      <c r="H34" s="11">
        <v>76</v>
      </c>
      <c r="I34" s="11" t="e">
        <f>IF($H34="n/a","",INDEX('PCDM Assumptions Log'!D$4:D$16,MATCH($H34,'PCDM Assumptions Log'!$C$4:$C$16,0)))</f>
        <v>#N/A</v>
      </c>
      <c r="J34" s="11" t="e">
        <f>IF($H34="n/a","",INDEX('PCDM Assumptions Log'!E$4:E$16,MATCH($H34,'PCDM Assumptions Log'!$C$4:$C$16,0)))</f>
        <v>#N/A</v>
      </c>
      <c r="K34" s="11" t="e">
        <f>IF($H34="n/a","",INDEX('PCDM Assumptions Log'!F$4:F$16,MATCH($H34,'PCDM Assumptions Log'!$C$4:$C$16,0)))</f>
        <v>#N/A</v>
      </c>
      <c r="L34" s="11" t="e">
        <f>IF($H34="n/a","",INDEX('PCDM Assumptions Log'!G$4:G$16,MATCH($H34,'PCDM Assumptions Log'!$C$4:$C$16,0)))</f>
        <v>#N/A</v>
      </c>
    </row>
    <row r="35" spans="2:12" x14ac:dyDescent="0.25">
      <c r="B35" s="11">
        <v>45</v>
      </c>
      <c r="C35" s="11" t="e">
        <f>IF($B35="n/a","",INDEX('PCDM Assumptions Log'!D$4:D$16,MATCH($B35,'PCDM Assumptions Log'!$C$4:$C$16,0)))</f>
        <v>#N/A</v>
      </c>
      <c r="D35" s="11" t="e">
        <f>IF($B35="n/a","",INDEX('PCDM Assumptions Log'!E$4:E$16,MATCH($B35,'PCDM Assumptions Log'!$C$4:$C$16,0)))</f>
        <v>#N/A</v>
      </c>
      <c r="E35" s="11" t="e">
        <f>IF($B35="n/a","",INDEX('PCDM Assumptions Log'!F$4:F$16,MATCH($B35,'PCDM Assumptions Log'!$C$4:$C$16,0)))</f>
        <v>#N/A</v>
      </c>
      <c r="F35" s="11" t="e">
        <f>IF($B35="n/a","",INDEX('PCDM Assumptions Log'!G$4:G$16,MATCH($B35,'PCDM Assumptions Log'!$C$4:$C$16,0)))</f>
        <v>#N/A</v>
      </c>
      <c r="H35" s="11">
        <v>77</v>
      </c>
      <c r="I35" s="11" t="e">
        <f>IF($H35="n/a","",INDEX('PCDM Assumptions Log'!D$4:D$16,MATCH($H35,'PCDM Assumptions Log'!$C$4:$C$16,0)))</f>
        <v>#N/A</v>
      </c>
      <c r="J35" s="11" t="e">
        <f>IF($H35="n/a","",INDEX('PCDM Assumptions Log'!E$4:E$16,MATCH($H35,'PCDM Assumptions Log'!$C$4:$C$16,0)))</f>
        <v>#N/A</v>
      </c>
      <c r="K35" s="11" t="e">
        <f>IF($H35="n/a","",INDEX('PCDM Assumptions Log'!F$4:F$16,MATCH($H35,'PCDM Assumptions Log'!$C$4:$C$16,0)))</f>
        <v>#N/A</v>
      </c>
      <c r="L35" s="11" t="e">
        <f>IF($H35="n/a","",INDEX('PCDM Assumptions Log'!G$4:G$16,MATCH($H35,'PCDM Assumptions Log'!$C$4:$C$16,0)))</f>
        <v>#N/A</v>
      </c>
    </row>
    <row r="36" spans="2:12" x14ac:dyDescent="0.25">
      <c r="B36" s="11">
        <v>46</v>
      </c>
      <c r="C36" s="11" t="e">
        <f>IF($B36="n/a","",INDEX('PCDM Assumptions Log'!D$4:D$16,MATCH($B36,'PCDM Assumptions Log'!$C$4:$C$16,0)))</f>
        <v>#N/A</v>
      </c>
      <c r="D36" s="11" t="e">
        <f>IF($B36="n/a","",INDEX('PCDM Assumptions Log'!E$4:E$16,MATCH($B36,'PCDM Assumptions Log'!$C$4:$C$16,0)))</f>
        <v>#N/A</v>
      </c>
      <c r="E36" s="11" t="e">
        <f>IF($B36="n/a","",INDEX('PCDM Assumptions Log'!F$4:F$16,MATCH($B36,'PCDM Assumptions Log'!$C$4:$C$16,0)))</f>
        <v>#N/A</v>
      </c>
      <c r="F36" s="11" t="e">
        <f>IF($B36="n/a","",INDEX('PCDM Assumptions Log'!G$4:G$16,MATCH($B36,'PCDM Assumptions Log'!$C$4:$C$16,0)))</f>
        <v>#N/A</v>
      </c>
      <c r="H36" s="11">
        <v>78</v>
      </c>
      <c r="I36" s="11" t="e">
        <f>IF($H36="n/a","",INDEX('PCDM Assumptions Log'!D$4:D$16,MATCH($H36,'PCDM Assumptions Log'!$C$4:$C$16,0)))</f>
        <v>#N/A</v>
      </c>
      <c r="J36" s="11" t="e">
        <f>IF($H36="n/a","",INDEX('PCDM Assumptions Log'!E$4:E$16,MATCH($H36,'PCDM Assumptions Log'!$C$4:$C$16,0)))</f>
        <v>#N/A</v>
      </c>
      <c r="K36" s="11" t="e">
        <f>IF($H36="n/a","",INDEX('PCDM Assumptions Log'!F$4:F$16,MATCH($H36,'PCDM Assumptions Log'!$C$4:$C$16,0)))</f>
        <v>#N/A</v>
      </c>
      <c r="L36" s="11" t="e">
        <f>IF($H36="n/a","",INDEX('PCDM Assumptions Log'!G$4:G$16,MATCH($H36,'PCDM Assumptions Log'!$C$4:$C$16,0)))</f>
        <v>#N/A</v>
      </c>
    </row>
    <row r="37" spans="2:12" x14ac:dyDescent="0.25">
      <c r="B37" s="11" t="s">
        <v>77</v>
      </c>
      <c r="C37" s="11" t="str">
        <f>IF($B37="n/a","",INDEX('PCDM Assumptions Log'!D$4:D$16,MATCH($B37,'PCDM Assumptions Log'!$C$4:$C$16,0)))</f>
        <v/>
      </c>
      <c r="D37" s="11" t="str">
        <f>IF($B37="n/a","",INDEX('PCDM Assumptions Log'!E$4:E$16,MATCH($B37,'PCDM Assumptions Log'!$C$4:$C$16,0)))</f>
        <v/>
      </c>
      <c r="E37" s="11" t="str">
        <f>IF($B37="n/a","",INDEX('PCDM Assumptions Log'!F$4:F$16,MATCH($B37,'PCDM Assumptions Log'!$C$4:$C$16,0)))</f>
        <v/>
      </c>
      <c r="F37" s="11" t="str">
        <f>IF($B37="n/a","",INDEX('PCDM Assumptions Log'!G$4:G$16,MATCH($B37,'PCDM Assumptions Log'!$C$4:$C$16,0)))</f>
        <v/>
      </c>
      <c r="H37" s="11">
        <v>79</v>
      </c>
      <c r="I37" s="11" t="e">
        <f>IF($H37="n/a","",INDEX('PCDM Assumptions Log'!D$4:D$16,MATCH($H37,'PCDM Assumptions Log'!$C$4:$C$16,0)))</f>
        <v>#N/A</v>
      </c>
      <c r="J37" s="11" t="e">
        <f>IF($H37="n/a","",INDEX('PCDM Assumptions Log'!E$4:E$16,MATCH($H37,'PCDM Assumptions Log'!$C$4:$C$16,0)))</f>
        <v>#N/A</v>
      </c>
      <c r="K37" s="11" t="e">
        <f>IF($H37="n/a","",INDEX('PCDM Assumptions Log'!F$4:F$16,MATCH($H37,'PCDM Assumptions Log'!$C$4:$C$16,0)))</f>
        <v>#N/A</v>
      </c>
      <c r="L37" s="11" t="e">
        <f>IF($H37="n/a","",INDEX('PCDM Assumptions Log'!G$4:G$16,MATCH($H37,'PCDM Assumptions Log'!$C$4:$C$16,0)))</f>
        <v>#N/A</v>
      </c>
    </row>
    <row r="38" spans="2:12" x14ac:dyDescent="0.25">
      <c r="B38" s="11">
        <v>47</v>
      </c>
      <c r="C38" s="11" t="e">
        <f>IF($B38="n/a","",INDEX('PCDM Assumptions Log'!D$4:D$16,MATCH($B38,'PCDM Assumptions Log'!$C$4:$C$16,0)))</f>
        <v>#N/A</v>
      </c>
      <c r="D38" s="11" t="e">
        <f>IF($B38="n/a","",INDEX('PCDM Assumptions Log'!E$4:E$16,MATCH($B38,'PCDM Assumptions Log'!$C$4:$C$16,0)))</f>
        <v>#N/A</v>
      </c>
      <c r="E38" s="11" t="e">
        <f>IF($B38="n/a","",INDEX('PCDM Assumptions Log'!F$4:F$16,MATCH($B38,'PCDM Assumptions Log'!$C$4:$C$16,0)))</f>
        <v>#N/A</v>
      </c>
      <c r="F38" s="11" t="e">
        <f>IF($B38="n/a","",INDEX('PCDM Assumptions Log'!G$4:G$16,MATCH($B38,'PCDM Assumptions Log'!$C$4:$C$16,0)))</f>
        <v>#N/A</v>
      </c>
      <c r="H38" s="11">
        <v>80</v>
      </c>
      <c r="I38" s="11" t="e">
        <f>IF($H38="n/a","",INDEX('PCDM Assumptions Log'!D$4:D$16,MATCH($H38,'PCDM Assumptions Log'!$C$4:$C$16,0)))</f>
        <v>#N/A</v>
      </c>
      <c r="J38" s="11" t="e">
        <f>IF($H38="n/a","",INDEX('PCDM Assumptions Log'!E$4:E$16,MATCH($H38,'PCDM Assumptions Log'!$C$4:$C$16,0)))</f>
        <v>#N/A</v>
      </c>
      <c r="K38" s="11" t="e">
        <f>IF($H38="n/a","",INDEX('PCDM Assumptions Log'!F$4:F$16,MATCH($H38,'PCDM Assumptions Log'!$C$4:$C$16,0)))</f>
        <v>#N/A</v>
      </c>
      <c r="L38" s="11" t="e">
        <f>IF($H38="n/a","",INDEX('PCDM Assumptions Log'!G$4:G$16,MATCH($H38,'PCDM Assumptions Log'!$C$4:$C$16,0)))</f>
        <v>#N/A</v>
      </c>
    </row>
    <row r="39" spans="2:12" x14ac:dyDescent="0.25">
      <c r="B39" s="11">
        <v>48</v>
      </c>
      <c r="C39" s="11" t="e">
        <f>IF($B39="n/a","",INDEX('PCDM Assumptions Log'!D$4:D$16,MATCH($B39,'PCDM Assumptions Log'!$C$4:$C$16,0)))</f>
        <v>#N/A</v>
      </c>
      <c r="D39" s="11" t="e">
        <f>IF($B39="n/a","",INDEX('PCDM Assumptions Log'!E$4:E$16,MATCH($B39,'PCDM Assumptions Log'!$C$4:$C$16,0)))</f>
        <v>#N/A</v>
      </c>
      <c r="E39" s="11" t="e">
        <f>IF($B39="n/a","",INDEX('PCDM Assumptions Log'!F$4:F$16,MATCH($B39,'PCDM Assumptions Log'!$C$4:$C$16,0)))</f>
        <v>#N/A</v>
      </c>
      <c r="F39" s="11" t="e">
        <f>IF($B39="n/a","",INDEX('PCDM Assumptions Log'!G$4:G$16,MATCH($B39,'PCDM Assumptions Log'!$C$4:$C$16,0)))</f>
        <v>#N/A</v>
      </c>
      <c r="H39" s="11">
        <v>81</v>
      </c>
      <c r="I39" s="11" t="e">
        <f>IF($H39="n/a","",INDEX('PCDM Assumptions Log'!D$4:D$16,MATCH($H39,'PCDM Assumptions Log'!$C$4:$C$16,0)))</f>
        <v>#N/A</v>
      </c>
      <c r="J39" s="11" t="e">
        <f>IF($H39="n/a","",INDEX('PCDM Assumptions Log'!E$4:E$16,MATCH($H39,'PCDM Assumptions Log'!$C$4:$C$16,0)))</f>
        <v>#N/A</v>
      </c>
      <c r="K39" s="11" t="e">
        <f>IF($H39="n/a","",INDEX('PCDM Assumptions Log'!F$4:F$16,MATCH($H39,'PCDM Assumptions Log'!$C$4:$C$16,0)))</f>
        <v>#N/A</v>
      </c>
      <c r="L39" s="11" t="e">
        <f>IF($H39="n/a","",INDEX('PCDM Assumptions Log'!G$4:G$16,MATCH($H39,'PCDM Assumptions Log'!$C$4:$C$16,0)))</f>
        <v>#N/A</v>
      </c>
    </row>
    <row r="40" spans="2:12" x14ac:dyDescent="0.25">
      <c r="B40" s="11">
        <v>49</v>
      </c>
      <c r="C40" s="11" t="e">
        <f>IF($B40="n/a","",INDEX('PCDM Assumptions Log'!D$4:D$16,MATCH($B40,'PCDM Assumptions Log'!$C$4:$C$16,0)))</f>
        <v>#N/A</v>
      </c>
      <c r="D40" s="11" t="e">
        <f>IF($B40="n/a","",INDEX('PCDM Assumptions Log'!E$4:E$16,MATCH($B40,'PCDM Assumptions Log'!$C$4:$C$16,0)))</f>
        <v>#N/A</v>
      </c>
      <c r="E40" s="11" t="e">
        <f>IF($B40="n/a","",INDEX('PCDM Assumptions Log'!F$4:F$16,MATCH($B40,'PCDM Assumptions Log'!$C$4:$C$16,0)))</f>
        <v>#N/A</v>
      </c>
      <c r="F40" s="11" t="e">
        <f>IF($B40="n/a","",INDEX('PCDM Assumptions Log'!G$4:G$16,MATCH($B40,'PCDM Assumptions Log'!$C$4:$C$16,0)))</f>
        <v>#N/A</v>
      </c>
      <c r="H40" s="11">
        <v>82</v>
      </c>
      <c r="I40" s="11" t="e">
        <f>IF($H40="n/a","",INDEX('PCDM Assumptions Log'!D$4:D$16,MATCH($H40,'PCDM Assumptions Log'!$C$4:$C$16,0)))</f>
        <v>#N/A</v>
      </c>
      <c r="J40" s="11" t="e">
        <f>IF($H40="n/a","",INDEX('PCDM Assumptions Log'!E$4:E$16,MATCH($H40,'PCDM Assumptions Log'!$C$4:$C$16,0)))</f>
        <v>#N/A</v>
      </c>
      <c r="K40" s="11" t="e">
        <f>IF($H40="n/a","",INDEX('PCDM Assumptions Log'!F$4:F$16,MATCH($H40,'PCDM Assumptions Log'!$C$4:$C$16,0)))</f>
        <v>#N/A</v>
      </c>
      <c r="L40" s="11" t="e">
        <f>IF($H40="n/a","",INDEX('PCDM Assumptions Log'!G$4:G$16,MATCH($H40,'PCDM Assumptions Log'!$C$4:$C$16,0)))</f>
        <v>#N/A</v>
      </c>
    </row>
    <row r="41" spans="2:12" x14ac:dyDescent="0.25">
      <c r="B41" s="11"/>
      <c r="C41" s="11"/>
      <c r="D41" s="11"/>
      <c r="E41" s="11"/>
      <c r="F41" s="11"/>
      <c r="H41" s="11"/>
      <c r="I41" s="11"/>
      <c r="J41" s="11"/>
      <c r="K41" s="11"/>
      <c r="L41" s="11"/>
    </row>
    <row r="42" spans="2:12" x14ac:dyDescent="0.25">
      <c r="B42" s="11"/>
      <c r="C42" s="11"/>
      <c r="D42" s="11"/>
      <c r="E42" s="11"/>
      <c r="F42" s="11"/>
      <c r="H42" s="11"/>
      <c r="I42" s="11"/>
      <c r="J42" s="11"/>
      <c r="K42" s="11"/>
      <c r="L42" s="11"/>
    </row>
    <row r="43" spans="2:12" x14ac:dyDescent="0.25">
      <c r="B43" s="11"/>
      <c r="C43" s="11"/>
      <c r="D43" s="11"/>
      <c r="E43" s="11"/>
      <c r="F43" s="11"/>
      <c r="H43" s="11"/>
      <c r="I43" s="11"/>
      <c r="J43" s="11"/>
      <c r="K43" s="11"/>
      <c r="L43" s="11"/>
    </row>
    <row r="44" spans="2:12" x14ac:dyDescent="0.25">
      <c r="B44" s="11"/>
      <c r="C44" s="11"/>
      <c r="D44" s="11"/>
      <c r="E44" s="11"/>
      <c r="F44" s="11"/>
      <c r="H44" s="11"/>
      <c r="I44" s="11"/>
      <c r="J44" s="11"/>
      <c r="K44" s="11"/>
      <c r="L44" s="11"/>
    </row>
    <row r="45" spans="2:12" x14ac:dyDescent="0.25">
      <c r="B45" s="11"/>
      <c r="C45" s="11"/>
      <c r="D45" s="11"/>
      <c r="E45" s="11"/>
      <c r="F45" s="11"/>
      <c r="H45" s="11"/>
      <c r="I45" s="11"/>
      <c r="J45" s="11"/>
      <c r="K45" s="11"/>
      <c r="L45" s="11"/>
    </row>
    <row r="46" spans="2:12" x14ac:dyDescent="0.25">
      <c r="B46" s="11"/>
      <c r="C46" s="11"/>
      <c r="D46" s="11"/>
      <c r="E46" s="11"/>
      <c r="F46" s="11"/>
      <c r="H46" s="11"/>
      <c r="I46" s="11"/>
      <c r="J46" s="11"/>
      <c r="K46" s="11"/>
      <c r="L46" s="11"/>
    </row>
    <row r="47" spans="2:12" x14ac:dyDescent="0.25">
      <c r="B47" s="11"/>
      <c r="C47" s="11"/>
      <c r="D47" s="11"/>
      <c r="E47" s="11"/>
      <c r="F47" s="11"/>
      <c r="H47" s="11"/>
      <c r="I47" s="11"/>
      <c r="J47" s="11"/>
      <c r="K47" s="11"/>
      <c r="L47" s="11"/>
    </row>
    <row r="48" spans="2:12" x14ac:dyDescent="0.25">
      <c r="B48" s="11"/>
      <c r="C48" s="11"/>
      <c r="D48" s="11"/>
      <c r="E48" s="11"/>
      <c r="F48" s="11"/>
      <c r="H48" s="11"/>
      <c r="I48" s="11"/>
      <c r="J48" s="11"/>
      <c r="K48" s="11"/>
      <c r="L48" s="11"/>
    </row>
    <row r="49" spans="2:12" x14ac:dyDescent="0.25">
      <c r="B49" s="11"/>
      <c r="C49" s="11"/>
      <c r="D49" s="11"/>
      <c r="E49" s="11"/>
      <c r="F49" s="11"/>
      <c r="H49" s="11"/>
      <c r="I49" s="11"/>
      <c r="J49" s="11"/>
      <c r="K49" s="11"/>
      <c r="L49" s="11"/>
    </row>
    <row r="50" spans="2:12" x14ac:dyDescent="0.25">
      <c r="B50" s="11"/>
      <c r="C50" s="11"/>
      <c r="D50" s="11"/>
      <c r="E50" s="11"/>
      <c r="F50" s="11"/>
      <c r="H50" s="11"/>
      <c r="I50" s="11"/>
      <c r="J50" s="11"/>
      <c r="K50" s="11"/>
      <c r="L50" s="11"/>
    </row>
    <row r="51" spans="2:12" x14ac:dyDescent="0.25">
      <c r="B51" s="11"/>
      <c r="C51" s="11"/>
      <c r="D51" s="11"/>
      <c r="E51" s="11"/>
      <c r="F51" s="11"/>
      <c r="H51" s="11"/>
      <c r="I51" s="11"/>
      <c r="J51" s="11"/>
      <c r="K51" s="11"/>
      <c r="L51" s="11"/>
    </row>
    <row r="52" spans="2:12" x14ac:dyDescent="0.25">
      <c r="B52" s="11"/>
      <c r="C52" s="11"/>
      <c r="D52" s="11"/>
      <c r="E52" s="11"/>
      <c r="F52" s="11"/>
      <c r="H52" s="11"/>
      <c r="I52" s="11"/>
      <c r="J52" s="11"/>
      <c r="K52" s="11"/>
      <c r="L52" s="11"/>
    </row>
    <row r="53" spans="2:12" x14ac:dyDescent="0.25">
      <c r="B53" s="11"/>
      <c r="C53" s="11"/>
      <c r="D53" s="11"/>
      <c r="E53" s="11"/>
      <c r="F53" s="11"/>
      <c r="H53" s="11"/>
      <c r="I53" s="11"/>
      <c r="J53" s="11"/>
      <c r="K53" s="11"/>
      <c r="L53" s="11"/>
    </row>
    <row r="54" spans="2:12" x14ac:dyDescent="0.25">
      <c r="B54" s="11"/>
      <c r="C54" s="11"/>
      <c r="D54" s="11"/>
      <c r="E54" s="11"/>
      <c r="F54" s="11"/>
      <c r="H54" s="11"/>
      <c r="I54" s="11"/>
      <c r="J54" s="11"/>
      <c r="K54" s="11"/>
      <c r="L54" s="11"/>
    </row>
    <row r="55" spans="2:12" x14ac:dyDescent="0.25">
      <c r="B55" s="11"/>
      <c r="C55" s="11"/>
      <c r="D55" s="11"/>
      <c r="E55" s="11"/>
      <c r="F55" s="11"/>
      <c r="H55" s="11"/>
      <c r="I55" s="11"/>
      <c r="J55" s="11"/>
      <c r="K55" s="11"/>
      <c r="L55" s="11"/>
    </row>
    <row r="56" spans="2:12" x14ac:dyDescent="0.25">
      <c r="B56" s="11"/>
      <c r="C56" s="11"/>
      <c r="D56" s="11"/>
      <c r="E56" s="11"/>
      <c r="F56" s="11"/>
      <c r="H56" s="11"/>
      <c r="I56" s="11"/>
      <c r="J56" s="11"/>
      <c r="K56" s="11"/>
      <c r="L56" s="11"/>
    </row>
    <row r="57" spans="2:12" x14ac:dyDescent="0.25">
      <c r="B57" s="11"/>
      <c r="C57" s="11"/>
      <c r="D57" s="11"/>
      <c r="E57" s="11"/>
      <c r="F57" s="11"/>
      <c r="H57" s="11"/>
      <c r="I57" s="11"/>
      <c r="J57" s="11"/>
      <c r="K57" s="11"/>
      <c r="L57" s="11"/>
    </row>
    <row r="58" spans="2:12" x14ac:dyDescent="0.25">
      <c r="B58" s="11"/>
      <c r="C58" s="11"/>
      <c r="D58" s="11"/>
      <c r="E58" s="11"/>
      <c r="F58" s="11"/>
      <c r="H58" s="11"/>
      <c r="I58" s="11"/>
      <c r="J58" s="11"/>
      <c r="K58" s="11"/>
      <c r="L58" s="11"/>
    </row>
    <row r="59" spans="2:12" x14ac:dyDescent="0.25">
      <c r="B59" s="11"/>
      <c r="C59" s="11"/>
      <c r="D59" s="11"/>
      <c r="E59" s="11"/>
      <c r="F59" s="11"/>
      <c r="H59" s="11"/>
      <c r="I59" s="11"/>
      <c r="J59" s="11"/>
      <c r="K59" s="11"/>
      <c r="L59" s="11"/>
    </row>
    <row r="60" spans="2:12" x14ac:dyDescent="0.25">
      <c r="B60" s="11"/>
      <c r="C60" s="11"/>
      <c r="D60" s="11"/>
      <c r="E60" s="11"/>
      <c r="F60" s="11"/>
      <c r="H60" s="11"/>
      <c r="I60" s="11"/>
      <c r="J60" s="11"/>
      <c r="K60" s="11"/>
      <c r="L60" s="11"/>
    </row>
    <row r="61" spans="2:12" x14ac:dyDescent="0.25">
      <c r="B61" s="11"/>
      <c r="C61" s="11"/>
      <c r="D61" s="11"/>
      <c r="E61" s="11"/>
      <c r="F61" s="11"/>
      <c r="H61" s="11"/>
      <c r="I61" s="11"/>
      <c r="J61" s="11"/>
      <c r="K61" s="11"/>
      <c r="L61" s="11"/>
    </row>
    <row r="62" spans="2:12" x14ac:dyDescent="0.25">
      <c r="B62" s="11"/>
      <c r="C62" s="11"/>
      <c r="D62" s="11"/>
      <c r="E62" s="11"/>
      <c r="F62" s="11"/>
      <c r="H62" s="11"/>
      <c r="I62" s="11"/>
      <c r="J62" s="11"/>
      <c r="K62" s="11"/>
      <c r="L62" s="11"/>
    </row>
    <row r="63" spans="2:12" x14ac:dyDescent="0.25">
      <c r="B63" s="11"/>
      <c r="C63" s="11"/>
      <c r="D63" s="11"/>
      <c r="E63" s="11"/>
      <c r="F63" s="11"/>
      <c r="H63" s="11"/>
      <c r="I63" s="11"/>
      <c r="J63" s="11"/>
      <c r="K63" s="11"/>
      <c r="L63" s="11"/>
    </row>
    <row r="64" spans="2:12" x14ac:dyDescent="0.25">
      <c r="B64" s="11"/>
      <c r="C64" s="11"/>
      <c r="D64" s="11"/>
      <c r="E64" s="11"/>
      <c r="F64" s="11"/>
      <c r="H64" s="11"/>
      <c r="I64" s="11"/>
      <c r="J64" s="11"/>
      <c r="K64" s="11"/>
      <c r="L64" s="11"/>
    </row>
    <row r="65" spans="2:12" x14ac:dyDescent="0.25">
      <c r="B65" s="11"/>
      <c r="C65" s="11"/>
      <c r="D65" s="11"/>
      <c r="E65" s="11"/>
      <c r="F65" s="11"/>
      <c r="H65" s="11"/>
      <c r="I65" s="11"/>
      <c r="J65" s="11"/>
      <c r="K65" s="11"/>
      <c r="L65" s="11"/>
    </row>
    <row r="66" spans="2:12" x14ac:dyDescent="0.25">
      <c r="B66" s="11"/>
      <c r="C66" s="11"/>
      <c r="D66" s="11"/>
      <c r="E66" s="11"/>
      <c r="F66" s="11"/>
      <c r="H66" s="11"/>
      <c r="I66" s="11"/>
      <c r="J66" s="11"/>
      <c r="K66" s="11"/>
      <c r="L66" s="11"/>
    </row>
    <row r="67" spans="2:12" x14ac:dyDescent="0.25">
      <c r="B67" s="11"/>
      <c r="C67" s="11"/>
      <c r="D67" s="11"/>
      <c r="E67" s="11"/>
      <c r="F67" s="11"/>
      <c r="H67" s="11"/>
      <c r="I67" s="11"/>
      <c r="J67" s="11"/>
      <c r="K67" s="11"/>
      <c r="L67" s="11"/>
    </row>
    <row r="68" spans="2:12" x14ac:dyDescent="0.25">
      <c r="B68" s="11"/>
      <c r="C68" s="11"/>
      <c r="D68" s="11"/>
      <c r="E68" s="11"/>
      <c r="F68" s="11"/>
      <c r="H68" s="11"/>
      <c r="I68" s="11"/>
      <c r="J68" s="11"/>
      <c r="K68" s="11"/>
      <c r="L68" s="11"/>
    </row>
    <row r="69" spans="2:12" x14ac:dyDescent="0.25">
      <c r="B69" s="11"/>
      <c r="C69" s="11"/>
      <c r="D69" s="11"/>
      <c r="E69" s="11"/>
      <c r="F69" s="11"/>
      <c r="H69" s="11"/>
      <c r="I69" s="11"/>
      <c r="J69" s="11"/>
      <c r="K69" s="11"/>
      <c r="L69" s="11"/>
    </row>
    <row r="70" spans="2:12" x14ac:dyDescent="0.25">
      <c r="B70" s="11"/>
      <c r="C70" s="11"/>
      <c r="D70" s="11"/>
      <c r="E70" s="11"/>
      <c r="F70" s="11"/>
      <c r="H70" s="11"/>
      <c r="I70" s="11"/>
      <c r="J70" s="11"/>
      <c r="K70" s="11"/>
      <c r="L70" s="11"/>
    </row>
    <row r="71" spans="2:12" x14ac:dyDescent="0.25">
      <c r="B71" s="11"/>
      <c r="C71" s="11"/>
      <c r="D71" s="11"/>
      <c r="E71" s="11"/>
      <c r="F71" s="11"/>
      <c r="H71" s="11"/>
      <c r="I71" s="11"/>
      <c r="J71" s="11"/>
      <c r="K71" s="11"/>
      <c r="L71" s="11"/>
    </row>
    <row r="72" spans="2:12" x14ac:dyDescent="0.25">
      <c r="B72" s="11"/>
      <c r="C72" s="11"/>
      <c r="D72" s="11"/>
      <c r="E72" s="11"/>
      <c r="F72" s="11"/>
      <c r="H72" s="11"/>
      <c r="I72" s="11"/>
      <c r="J72" s="11"/>
      <c r="K72" s="11"/>
      <c r="L72" s="11"/>
    </row>
    <row r="73" spans="2:12" x14ac:dyDescent="0.25">
      <c r="B73" s="11"/>
      <c r="C73" s="11"/>
      <c r="D73" s="11"/>
      <c r="E73" s="11"/>
      <c r="F73" s="11"/>
      <c r="H73" s="11"/>
      <c r="I73" s="11"/>
      <c r="J73" s="11"/>
      <c r="K73" s="11"/>
      <c r="L73" s="11"/>
    </row>
    <row r="74" spans="2:12" x14ac:dyDescent="0.25">
      <c r="B74" s="11"/>
      <c r="C74" s="11"/>
      <c r="D74" s="11"/>
      <c r="E74" s="11"/>
      <c r="F74" s="11"/>
      <c r="H74" s="11"/>
      <c r="I74" s="11"/>
      <c r="J74" s="11"/>
      <c r="K74" s="11"/>
      <c r="L74" s="11"/>
    </row>
    <row r="75" spans="2:12" x14ac:dyDescent="0.25">
      <c r="B75" s="11"/>
      <c r="C75" s="11"/>
      <c r="D75" s="11"/>
      <c r="E75" s="11"/>
      <c r="F75" s="11"/>
      <c r="H75" s="11"/>
      <c r="I75" s="11"/>
      <c r="J75" s="11"/>
      <c r="K75" s="11"/>
      <c r="L75" s="11"/>
    </row>
    <row r="76" spans="2:12" x14ac:dyDescent="0.25">
      <c r="B76" s="11"/>
      <c r="C76" s="11"/>
      <c r="D76" s="11"/>
      <c r="E76" s="11"/>
      <c r="F76" s="11"/>
      <c r="H76" s="11"/>
      <c r="I76" s="11"/>
      <c r="J76" s="11"/>
      <c r="K76" s="11"/>
      <c r="L76" s="11"/>
    </row>
    <row r="77" spans="2:12" x14ac:dyDescent="0.25">
      <c r="B77" s="11"/>
      <c r="C77" s="11"/>
      <c r="D77" s="11"/>
      <c r="E77" s="11"/>
      <c r="F77" s="11"/>
      <c r="H77" s="11"/>
      <c r="I77" s="11"/>
      <c r="J77" s="11"/>
      <c r="K77" s="11"/>
      <c r="L77" s="11"/>
    </row>
    <row r="78" spans="2:12" x14ac:dyDescent="0.25">
      <c r="B78" s="11"/>
      <c r="C78" s="11"/>
      <c r="D78" s="11"/>
      <c r="E78" s="11"/>
      <c r="F78" s="11"/>
      <c r="H78" s="11"/>
      <c r="I78" s="11"/>
      <c r="J78" s="11"/>
      <c r="K78" s="11"/>
      <c r="L78" s="11"/>
    </row>
    <row r="79" spans="2:12" x14ac:dyDescent="0.25">
      <c r="B79" s="11"/>
      <c r="C79" s="11"/>
      <c r="D79" s="11"/>
      <c r="E79" s="11"/>
      <c r="F79" s="11"/>
      <c r="H79" s="11"/>
      <c r="I79" s="11"/>
      <c r="J79" s="11"/>
      <c r="K79" s="11"/>
      <c r="L79" s="11"/>
    </row>
    <row r="80" spans="2:12" x14ac:dyDescent="0.25">
      <c r="B80" s="11"/>
      <c r="C80" s="11"/>
      <c r="D80" s="11"/>
      <c r="E80" s="11"/>
      <c r="F80" s="11"/>
      <c r="H80" s="11"/>
      <c r="I80" s="11"/>
      <c r="J80" s="11"/>
      <c r="K80" s="11"/>
      <c r="L80" s="11"/>
    </row>
    <row r="81" spans="2:12" x14ac:dyDescent="0.25">
      <c r="B81" s="11"/>
      <c r="C81" s="11"/>
      <c r="D81" s="11"/>
      <c r="E81" s="11"/>
      <c r="F81" s="11"/>
      <c r="H81" s="11"/>
      <c r="I81" s="11"/>
      <c r="J81" s="11"/>
      <c r="K81" s="11"/>
      <c r="L81" s="11"/>
    </row>
    <row r="82" spans="2:12" x14ac:dyDescent="0.25">
      <c r="B82" s="11"/>
      <c r="C82" s="11"/>
      <c r="D82" s="11"/>
      <c r="E82" s="11"/>
      <c r="F82" s="11"/>
      <c r="H82" s="11"/>
      <c r="I82" s="11"/>
      <c r="J82" s="11"/>
      <c r="K82" s="11"/>
      <c r="L82" s="11"/>
    </row>
    <row r="83" spans="2:12" x14ac:dyDescent="0.25">
      <c r="B83" s="11"/>
      <c r="C83" s="11"/>
      <c r="D83" s="11"/>
      <c r="E83" s="11"/>
      <c r="F83" s="11"/>
      <c r="H83" s="11"/>
      <c r="I83" s="11"/>
      <c r="J83" s="11"/>
      <c r="K83" s="11"/>
      <c r="L83" s="11"/>
    </row>
    <row r="84" spans="2:12" x14ac:dyDescent="0.25">
      <c r="B84" s="11"/>
      <c r="C84" s="11"/>
      <c r="D84" s="11"/>
      <c r="E84" s="11"/>
      <c r="F84" s="11"/>
      <c r="H84" s="11"/>
      <c r="I84" s="11"/>
      <c r="J84" s="11"/>
      <c r="K84" s="11"/>
      <c r="L84" s="11"/>
    </row>
    <row r="85" spans="2:12" x14ac:dyDescent="0.25">
      <c r="B85" s="11"/>
      <c r="C85" s="11"/>
      <c r="D85" s="11"/>
      <c r="E85" s="11"/>
      <c r="F85" s="11"/>
      <c r="H85" s="11"/>
      <c r="I85" s="11"/>
      <c r="J85" s="11"/>
      <c r="K85" s="11"/>
      <c r="L85" s="11"/>
    </row>
    <row r="86" spans="2:12" x14ac:dyDescent="0.25">
      <c r="B86" s="11"/>
      <c r="C86" s="11"/>
      <c r="D86" s="11"/>
      <c r="E86" s="11"/>
      <c r="F86" s="11"/>
      <c r="H86" s="11"/>
      <c r="I86" s="11"/>
      <c r="J86" s="11"/>
      <c r="K86" s="11"/>
      <c r="L86" s="11"/>
    </row>
    <row r="87" spans="2:12" x14ac:dyDescent="0.25">
      <c r="B87" s="11"/>
      <c r="C87" s="11"/>
      <c r="D87" s="11"/>
      <c r="E87" s="11"/>
      <c r="F87" s="11"/>
      <c r="H87" s="11"/>
      <c r="I87" s="11"/>
      <c r="J87" s="11"/>
      <c r="K87" s="11"/>
      <c r="L87" s="11"/>
    </row>
    <row r="88" spans="2:12" x14ac:dyDescent="0.25">
      <c r="B88" s="11"/>
      <c r="C88" s="11"/>
      <c r="D88" s="11"/>
      <c r="E88" s="11"/>
      <c r="F88" s="11"/>
      <c r="H88" s="11"/>
      <c r="I88" s="11"/>
      <c r="J88" s="11"/>
      <c r="K88" s="11"/>
      <c r="L88" s="11"/>
    </row>
    <row r="89" spans="2:12" x14ac:dyDescent="0.25">
      <c r="B89" s="11"/>
      <c r="C89" s="11"/>
      <c r="D89" s="11"/>
      <c r="E89" s="11"/>
      <c r="F89" s="11"/>
      <c r="H89" s="11"/>
      <c r="I89" s="11"/>
      <c r="J89" s="11"/>
      <c r="K89" s="11"/>
      <c r="L89" s="11"/>
    </row>
    <row r="90" spans="2:12" x14ac:dyDescent="0.25">
      <c r="B90" s="11"/>
      <c r="C90" s="11"/>
      <c r="D90" s="11"/>
      <c r="E90" s="11"/>
      <c r="F90" s="11"/>
      <c r="H90" s="11"/>
      <c r="I90" s="11"/>
      <c r="J90" s="11"/>
      <c r="K90" s="11"/>
      <c r="L90" s="11"/>
    </row>
    <row r="91" spans="2:12" x14ac:dyDescent="0.25">
      <c r="B91" s="11"/>
      <c r="C91" s="11"/>
      <c r="D91" s="11"/>
      <c r="E91" s="11"/>
      <c r="F91" s="11"/>
      <c r="H91" s="11"/>
      <c r="I91" s="11"/>
      <c r="J91" s="11"/>
      <c r="K91" s="11"/>
      <c r="L91" s="11"/>
    </row>
    <row r="92" spans="2:12" x14ac:dyDescent="0.25">
      <c r="B92" s="11"/>
      <c r="C92" s="11"/>
      <c r="D92" s="11"/>
      <c r="E92" s="11"/>
      <c r="F92" s="11"/>
      <c r="H92" s="11"/>
      <c r="I92" s="11"/>
      <c r="J92" s="11"/>
      <c r="K92" s="11"/>
      <c r="L92" s="11"/>
    </row>
    <row r="93" spans="2:12" x14ac:dyDescent="0.25">
      <c r="B93" s="11"/>
      <c r="C93" s="11"/>
      <c r="D93" s="11"/>
      <c r="E93" s="11"/>
      <c r="F93" s="11"/>
      <c r="H93" s="11"/>
      <c r="I93" s="11"/>
      <c r="J93" s="11"/>
      <c r="K93" s="11"/>
      <c r="L93" s="11"/>
    </row>
    <row r="94" spans="2:12" x14ac:dyDescent="0.25">
      <c r="B94" s="11"/>
      <c r="C94" s="11"/>
      <c r="D94" s="11"/>
      <c r="E94" s="11"/>
      <c r="F94" s="11"/>
      <c r="H94" s="11"/>
      <c r="I94" s="11"/>
      <c r="J94" s="11"/>
      <c r="K94" s="11"/>
      <c r="L94" s="11"/>
    </row>
    <row r="95" spans="2:12" x14ac:dyDescent="0.25">
      <c r="B95" s="11"/>
      <c r="C95" s="11"/>
      <c r="D95" s="11"/>
      <c r="E95" s="11"/>
      <c r="F95" s="11"/>
      <c r="H95" s="11"/>
      <c r="I95" s="11"/>
      <c r="J95" s="11"/>
      <c r="K95" s="11"/>
      <c r="L95" s="11"/>
    </row>
    <row r="96" spans="2:12" x14ac:dyDescent="0.25">
      <c r="B96" s="11"/>
      <c r="C96" s="11"/>
      <c r="D96" s="11"/>
      <c r="E96" s="11"/>
      <c r="F96" s="11"/>
      <c r="H96" s="11"/>
      <c r="I96" s="11"/>
      <c r="J96" s="11"/>
      <c r="K96" s="11"/>
      <c r="L96" s="11"/>
    </row>
    <row r="97" spans="2:12" x14ac:dyDescent="0.25">
      <c r="B97" s="11"/>
      <c r="C97" s="11"/>
      <c r="D97" s="11"/>
      <c r="E97" s="11"/>
      <c r="F97" s="15"/>
      <c r="H97" s="11"/>
      <c r="I97" s="11"/>
      <c r="J97" s="11"/>
      <c r="K97" s="11"/>
      <c r="L97" s="15"/>
    </row>
    <row r="98" spans="2:12" x14ac:dyDescent="0.25">
      <c r="B98" s="11"/>
      <c r="C98" s="11"/>
      <c r="D98" s="11"/>
      <c r="E98" s="11"/>
      <c r="F98" s="11"/>
      <c r="H98" s="11"/>
      <c r="I98" s="11"/>
      <c r="J98" s="11"/>
      <c r="K98" s="11"/>
      <c r="L98" s="11"/>
    </row>
    <row r="99" spans="2:12" x14ac:dyDescent="0.25">
      <c r="F99" s="2"/>
      <c r="L99" s="2"/>
    </row>
    <row r="100" spans="2:12" x14ac:dyDescent="0.25">
      <c r="B100" s="10"/>
      <c r="C100" s="10"/>
      <c r="D100" s="10"/>
      <c r="E100" s="10"/>
      <c r="F100" s="10"/>
      <c r="H100" s="10"/>
      <c r="I100" s="10"/>
      <c r="J100" s="10"/>
      <c r="K100" s="10"/>
      <c r="L100" s="10"/>
    </row>
    <row r="101" spans="2:12" x14ac:dyDescent="0.25">
      <c r="F101" s="2"/>
      <c r="L101" s="2"/>
    </row>
    <row r="102" spans="2:12" x14ac:dyDescent="0.25">
      <c r="F102" s="2"/>
      <c r="L102" s="2"/>
    </row>
    <row r="103" spans="2:12" x14ac:dyDescent="0.25">
      <c r="F103" s="2"/>
      <c r="L103" s="2"/>
    </row>
    <row r="104" spans="2:12" x14ac:dyDescent="0.25">
      <c r="F104" s="2"/>
      <c r="L104"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pane xSplit="2" ySplit="2" topLeftCell="C3" activePane="bottomRight" state="frozen"/>
      <selection activeCell="D8" activeCellId="1" sqref="D4 D8"/>
      <selection pane="topRight" activeCell="D8" activeCellId="1" sqref="D4 D8"/>
      <selection pane="bottomLeft" activeCell="D8" activeCellId="1" sqref="D4 D8"/>
      <selection pane="bottomRight" activeCell="D8" activeCellId="1" sqref="D4 D8"/>
    </sheetView>
  </sheetViews>
  <sheetFormatPr defaultRowHeight="15" x14ac:dyDescent="0.25"/>
  <cols>
    <col min="1" max="1" width="2.85546875" customWidth="1"/>
    <col min="2" max="2" width="51.42578125" bestFit="1" customWidth="1"/>
    <col min="3" max="6" width="14.28515625" customWidth="1"/>
    <col min="7" max="7" width="2.85546875" customWidth="1"/>
    <col min="8" max="8" width="14.28515625" customWidth="1"/>
  </cols>
  <sheetData>
    <row r="2" spans="2:8" x14ac:dyDescent="0.25">
      <c r="B2" s="23" t="s">
        <v>70</v>
      </c>
      <c r="C2" s="24" t="s">
        <v>78</v>
      </c>
      <c r="D2" s="24" t="s">
        <v>73</v>
      </c>
      <c r="E2" s="24" t="s">
        <v>108</v>
      </c>
      <c r="F2" s="24" t="s">
        <v>77</v>
      </c>
      <c r="G2" s="22"/>
      <c r="H2" s="24" t="s">
        <v>107</v>
      </c>
    </row>
    <row r="3" spans="2:8" x14ac:dyDescent="0.25">
      <c r="B3" s="25" t="s">
        <v>98</v>
      </c>
      <c r="C3" s="26">
        <f>COUNTIFS('PCDM Assumptions Log'!$I$4:$I$18,C$2,'PCDM Assumptions Log'!$K$4:$K$18,$B3)
+COUNTIFS(OtherIssues!$G$4:$G$7,C$2,OtherIssues!$I$4:$I$7,$B3)</f>
        <v>0</v>
      </c>
      <c r="D3" s="26">
        <f>COUNTIFS('PCDM Assumptions Log'!$I$4:$I$18,D$2,'PCDM Assumptions Log'!$K$4:$K$18,$B3)
+COUNTIFS(OtherIssues!$G$4:$G$7,D$2,OtherIssues!$I$4:$I$7,$B3)</f>
        <v>0</v>
      </c>
      <c r="E3" s="26">
        <f>COUNTIFS('PCDM Assumptions Log'!$I$4:$I$18,E$2,'PCDM Assumptions Log'!$K$4:$K$18,$B3)
+COUNTIFS(OtherIssues!$G$4:$G$7,E$2,OtherIssues!$I$4:$I$7,$B3)</f>
        <v>0</v>
      </c>
      <c r="F3" s="26">
        <f>COUNTIFS('PCDM Assumptions Log'!$I$4:$I$18,F$2,'PCDM Assumptions Log'!$K$4:$K$18,$B3)
+COUNTIFS(OtherIssues!$G$4:$G$7,F$2,OtherIssues!$I$4:$I$7,$B3)</f>
        <v>0</v>
      </c>
      <c r="H3" s="27">
        <f>SUM(C3:F3)</f>
        <v>0</v>
      </c>
    </row>
    <row r="4" spans="2:8" x14ac:dyDescent="0.25">
      <c r="B4" s="25" t="s">
        <v>97</v>
      </c>
      <c r="C4" s="26">
        <f>COUNTIFS('PCDM Assumptions Log'!$I$4:$I$18,C$2,'PCDM Assumptions Log'!$K$4:$K$18,$B4)
+COUNTIFS(OtherIssues!$G$4:$G$7,C$2,OtherIssues!$I$4:$I$7,$B4)</f>
        <v>0</v>
      </c>
      <c r="D4" s="26">
        <f>COUNTIFS('PCDM Assumptions Log'!$I$4:$I$18,D$2,'PCDM Assumptions Log'!$K$4:$K$18,$B4)
+COUNTIFS(OtherIssues!$G$4:$G$7,D$2,OtherIssues!$I$4:$I$7,$B4)</f>
        <v>0</v>
      </c>
      <c r="E4" s="26">
        <f>COUNTIFS('PCDM Assumptions Log'!$I$4:$I$18,E$2,'PCDM Assumptions Log'!$K$4:$K$18,$B4)
+COUNTIFS(OtherIssues!$G$4:$G$7,E$2,OtherIssues!$I$4:$I$7,$B4)</f>
        <v>0</v>
      </c>
      <c r="F4" s="26">
        <f>COUNTIFS('PCDM Assumptions Log'!$I$4:$I$18,F$2,'PCDM Assumptions Log'!$K$4:$K$18,$B4)
+COUNTIFS(OtherIssues!$G$4:$G$7,F$2,OtherIssues!$I$4:$I$7,$B4)</f>
        <v>0</v>
      </c>
      <c r="H4" s="27">
        <f t="shared" ref="H4:H13" si="0">SUM(C4:F4)</f>
        <v>0</v>
      </c>
    </row>
    <row r="5" spans="2:8" x14ac:dyDescent="0.25">
      <c r="B5" s="25" t="s">
        <v>95</v>
      </c>
      <c r="C5" s="26">
        <f>COUNTIFS('PCDM Assumptions Log'!$I$4:$I$18,C$2,'PCDM Assumptions Log'!$K$4:$K$18,$B5)
+COUNTIFS(OtherIssues!$G$4:$G$7,C$2,OtherIssues!$I$4:$I$7,$B5)</f>
        <v>0</v>
      </c>
      <c r="D5" s="26">
        <f>COUNTIFS('PCDM Assumptions Log'!$I$4:$I$18,D$2,'PCDM Assumptions Log'!$K$4:$K$18,$B5)
+COUNTIFS(OtherIssues!$G$4:$G$7,D$2,OtherIssues!$I$4:$I$7,$B5)</f>
        <v>0</v>
      </c>
      <c r="E5" s="26">
        <f>COUNTIFS('PCDM Assumptions Log'!$I$4:$I$18,E$2,'PCDM Assumptions Log'!$K$4:$K$18,$B5)
+COUNTIFS(OtherIssues!$G$4:$G$7,E$2,OtherIssues!$I$4:$I$7,$B5)</f>
        <v>0</v>
      </c>
      <c r="F5" s="26">
        <f>COUNTIFS('PCDM Assumptions Log'!$I$4:$I$18,F$2,'PCDM Assumptions Log'!$K$4:$K$18,$B5)
+COUNTIFS(OtherIssues!$G$4:$G$7,F$2,OtherIssues!$I$4:$I$7,$B5)</f>
        <v>0</v>
      </c>
      <c r="H5" s="27">
        <f t="shared" si="0"/>
        <v>0</v>
      </c>
    </row>
    <row r="6" spans="2:8" x14ac:dyDescent="0.25">
      <c r="B6" s="25" t="s">
        <v>101</v>
      </c>
      <c r="C6" s="26">
        <f>COUNTIFS('PCDM Assumptions Log'!$I$4:$I$18,C$2,'PCDM Assumptions Log'!$K$4:$K$18,$B6)
+COUNTIFS(OtherIssues!$G$4:$G$7,C$2,OtherIssues!$I$4:$I$7,$B6)</f>
        <v>0</v>
      </c>
      <c r="D6" s="26">
        <f>COUNTIFS('PCDM Assumptions Log'!$I$4:$I$18,D$2,'PCDM Assumptions Log'!$K$4:$K$18,$B6)
+COUNTIFS(OtherIssues!$G$4:$G$7,D$2,OtherIssues!$I$4:$I$7,$B6)</f>
        <v>2</v>
      </c>
      <c r="E6" s="26">
        <f>COUNTIFS('PCDM Assumptions Log'!$I$4:$I$18,E$2,'PCDM Assumptions Log'!$K$4:$K$18,$B6)
+COUNTIFS(OtherIssues!$G$4:$G$7,E$2,OtherIssues!$I$4:$I$7,$B6)</f>
        <v>0</v>
      </c>
      <c r="F6" s="26">
        <f>COUNTIFS('PCDM Assumptions Log'!$I$4:$I$18,F$2,'PCDM Assumptions Log'!$K$4:$K$18,$B6)
+COUNTIFS(OtherIssues!$G$4:$G$7,F$2,OtherIssues!$I$4:$I$7,$B6)</f>
        <v>0</v>
      </c>
      <c r="H6" s="27">
        <f t="shared" si="0"/>
        <v>2</v>
      </c>
    </row>
    <row r="7" spans="2:8" x14ac:dyDescent="0.25">
      <c r="B7" s="25" t="s">
        <v>96</v>
      </c>
      <c r="C7" s="26">
        <f>COUNTIFS('PCDM Assumptions Log'!$I$4:$I$18,C$2,'PCDM Assumptions Log'!$K$4:$K$18,$B7)
+COUNTIFS(OtherIssues!$G$4:$G$7,C$2,OtherIssues!$I$4:$I$7,$B7)</f>
        <v>0</v>
      </c>
      <c r="D7" s="26">
        <f>COUNTIFS('PCDM Assumptions Log'!$I$4:$I$18,D$2,'PCDM Assumptions Log'!$K$4:$K$18,$B7)
+COUNTIFS(OtherIssues!$G$4:$G$7,D$2,OtherIssues!$I$4:$I$7,$B7)</f>
        <v>0</v>
      </c>
      <c r="E7" s="26">
        <f>COUNTIFS('PCDM Assumptions Log'!$I$4:$I$18,E$2,'PCDM Assumptions Log'!$K$4:$K$18,$B7)
+COUNTIFS(OtherIssues!$G$4:$G$7,E$2,OtherIssues!$I$4:$I$7,$B7)</f>
        <v>0</v>
      </c>
      <c r="F7" s="26">
        <f>COUNTIFS('PCDM Assumptions Log'!$I$4:$I$18,F$2,'PCDM Assumptions Log'!$K$4:$K$18,$B7)
+COUNTIFS(OtherIssues!$G$4:$G$7,F$2,OtherIssues!$I$4:$I$7,$B7)</f>
        <v>0</v>
      </c>
      <c r="H7" s="27">
        <f t="shared" si="0"/>
        <v>0</v>
      </c>
    </row>
    <row r="8" spans="2:8" x14ac:dyDescent="0.25">
      <c r="B8" s="25" t="s">
        <v>104</v>
      </c>
      <c r="C8" s="26">
        <f>COUNTIFS('PCDM Assumptions Log'!$I$4:$I$18,C$2,'PCDM Assumptions Log'!$K$4:$K$18,$B8)
+COUNTIFS(OtherIssues!$G$4:$G$7,C$2,OtherIssues!$I$4:$I$7,$B8)</f>
        <v>0</v>
      </c>
      <c r="D8" s="26">
        <f>COUNTIFS('PCDM Assumptions Log'!$I$4:$I$18,D$2,'PCDM Assumptions Log'!$K$4:$K$18,$B8)
+COUNTIFS(OtherIssues!$G$4:$G$7,D$2,OtherIssues!$I$4:$I$7,$B8)</f>
        <v>0</v>
      </c>
      <c r="E8" s="26">
        <f>COUNTIFS('PCDM Assumptions Log'!$I$4:$I$18,E$2,'PCDM Assumptions Log'!$K$4:$K$18,$B8)
+COUNTIFS(OtherIssues!$G$4:$G$7,E$2,OtherIssues!$I$4:$I$7,$B8)</f>
        <v>0</v>
      </c>
      <c r="F8" s="26">
        <f>COUNTIFS('PCDM Assumptions Log'!$I$4:$I$18,F$2,'PCDM Assumptions Log'!$K$4:$K$18,$B8)
+COUNTIFS(OtherIssues!$G$4:$G$7,F$2,OtherIssues!$I$4:$I$7,$B8)</f>
        <v>0</v>
      </c>
      <c r="H8" s="27">
        <f>SUM(C8:F8)</f>
        <v>0</v>
      </c>
    </row>
    <row r="9" spans="2:8" x14ac:dyDescent="0.25">
      <c r="B9" s="25" t="s">
        <v>100</v>
      </c>
      <c r="C9" s="26">
        <f>COUNTIFS('PCDM Assumptions Log'!$I$4:$I$18,C$2,'PCDM Assumptions Log'!$K$4:$K$18,$B9)
+COUNTIFS(OtherIssues!$G$4:$G$7,C$2,OtherIssues!$I$4:$I$7,$B9)</f>
        <v>0</v>
      </c>
      <c r="D9" s="26">
        <f>COUNTIFS('PCDM Assumptions Log'!$I$4:$I$18,D$2,'PCDM Assumptions Log'!$K$4:$K$18,$B9)
+COUNTIFS(OtherIssues!$G$4:$G$7,D$2,OtherIssues!$I$4:$I$7,$B9)</f>
        <v>2</v>
      </c>
      <c r="E9" s="26">
        <f>COUNTIFS('PCDM Assumptions Log'!$I$4:$I$18,E$2,'PCDM Assumptions Log'!$K$4:$K$18,$B9)
+COUNTIFS(OtherIssues!$G$4:$G$7,E$2,OtherIssues!$I$4:$I$7,$B9)</f>
        <v>0</v>
      </c>
      <c r="F9" s="26">
        <f>COUNTIFS('PCDM Assumptions Log'!$I$4:$I$18,F$2,'PCDM Assumptions Log'!$K$4:$K$18,$B9)
+COUNTIFS(OtherIssues!$G$4:$G$7,F$2,OtherIssues!$I$4:$I$7,$B9)</f>
        <v>0</v>
      </c>
      <c r="H9" s="27">
        <f t="shared" si="0"/>
        <v>2</v>
      </c>
    </row>
    <row r="10" spans="2:8" x14ac:dyDescent="0.25">
      <c r="B10" s="25" t="s">
        <v>102</v>
      </c>
      <c r="C10" s="26">
        <f>COUNTIFS('PCDM Assumptions Log'!$I$4:$I$18,C$2,'PCDM Assumptions Log'!$K$4:$K$18,$B10)
+COUNTIFS(OtherIssues!$G$4:$G$7,C$2,OtherIssues!$I$4:$I$7,$B10)</f>
        <v>0</v>
      </c>
      <c r="D10" s="26">
        <f>COUNTIFS('PCDM Assumptions Log'!$I$4:$I$18,D$2,'PCDM Assumptions Log'!$K$4:$K$18,$B10)
+COUNTIFS(OtherIssues!$G$4:$G$7,D$2,OtherIssues!$I$4:$I$7,$B10)</f>
        <v>9</v>
      </c>
      <c r="E10" s="26">
        <f>COUNTIFS('PCDM Assumptions Log'!$I$4:$I$18,E$2,'PCDM Assumptions Log'!$K$4:$K$18,$B10)
+COUNTIFS(OtherIssues!$G$4:$G$7,E$2,OtherIssues!$I$4:$I$7,$B10)</f>
        <v>0</v>
      </c>
      <c r="F10" s="26">
        <f>COUNTIFS('PCDM Assumptions Log'!$I$4:$I$18,F$2,'PCDM Assumptions Log'!$K$4:$K$18,$B10)
+COUNTIFS(OtherIssues!$G$4:$G$7,F$2,OtherIssues!$I$4:$I$7,$B10)</f>
        <v>0</v>
      </c>
      <c r="H10" s="27">
        <f t="shared" si="0"/>
        <v>9</v>
      </c>
    </row>
    <row r="11" spans="2:8" x14ac:dyDescent="0.25">
      <c r="B11" s="25" t="s">
        <v>103</v>
      </c>
      <c r="C11" s="26">
        <f>COUNTIFS('PCDM Assumptions Log'!$I$4:$I$18,C$2,'PCDM Assumptions Log'!$K$4:$K$18,$B11)
+COUNTIFS(OtherIssues!$G$4:$G$7,C$2,OtherIssues!$I$4:$I$7,$B11)</f>
        <v>0</v>
      </c>
      <c r="D11" s="26">
        <f>COUNTIFS('PCDM Assumptions Log'!$I$4:$I$18,D$2,'PCDM Assumptions Log'!$K$4:$K$18,$B11)
+COUNTIFS(OtherIssues!$G$4:$G$7,D$2,OtherIssues!$I$4:$I$7,$B11)</f>
        <v>3</v>
      </c>
      <c r="E11" s="26">
        <f>COUNTIFS('PCDM Assumptions Log'!$I$4:$I$18,E$2,'PCDM Assumptions Log'!$K$4:$K$18,$B11)
+COUNTIFS(OtherIssues!$G$4:$G$7,E$2,OtherIssues!$I$4:$I$7,$B11)</f>
        <v>0</v>
      </c>
      <c r="F11" s="26">
        <f>COUNTIFS('PCDM Assumptions Log'!$I$4:$I$18,F$2,'PCDM Assumptions Log'!$K$4:$K$18,$B11)
+COUNTIFS(OtherIssues!$G$4:$G$7,F$2,OtherIssues!$I$4:$I$7,$B11)</f>
        <v>0</v>
      </c>
      <c r="H11" s="27">
        <f t="shared" si="0"/>
        <v>3</v>
      </c>
    </row>
    <row r="12" spans="2:8" x14ac:dyDescent="0.25">
      <c r="B12" s="25" t="s">
        <v>76</v>
      </c>
      <c r="C12" s="26">
        <f>COUNTIFS('PCDM Assumptions Log'!$I$4:$I$18,C$2,'PCDM Assumptions Log'!$K$4:$K$18,$B12)
+COUNTIFS(OtherIssues!$G$4:$G$7,C$2,OtherIssues!$I$4:$I$7,$B12)</f>
        <v>0</v>
      </c>
      <c r="D12" s="26">
        <f>COUNTIFS('PCDM Assumptions Log'!$I$4:$I$18,D$2,'PCDM Assumptions Log'!$K$4:$K$18,$B12)
+COUNTIFS(OtherIssues!$G$4:$G$7,D$2,OtherIssues!$I$4:$I$7,$B12)</f>
        <v>0</v>
      </c>
      <c r="E12" s="26">
        <f>COUNTIFS('PCDM Assumptions Log'!$I$4:$I$18,E$2,'PCDM Assumptions Log'!$K$4:$K$18,$B12)
+COUNTIFS(OtherIssues!$G$4:$G$7,E$2,OtherIssues!$I$4:$I$7,$B12)</f>
        <v>0</v>
      </c>
      <c r="F12" s="26">
        <f>COUNTIFS('PCDM Assumptions Log'!$I$4:$I$18,F$2,'PCDM Assumptions Log'!$K$4:$K$18,$B12)
+COUNTIFS(OtherIssues!$G$4:$G$7,F$2,OtherIssues!$I$4:$I$7,$B12)</f>
        <v>2</v>
      </c>
      <c r="H12" s="27">
        <f>SUM(C12:F12)</f>
        <v>2</v>
      </c>
    </row>
    <row r="13" spans="2:8" x14ac:dyDescent="0.25">
      <c r="B13" s="25" t="s">
        <v>108</v>
      </c>
      <c r="C13" s="26">
        <f>COUNTIFS('PCDM Assumptions Log'!$I$4:$I$18,C$2,'PCDM Assumptions Log'!$K$4:$K$18,$B13)
+COUNTIFS(OtherIssues!$G$4:$G$7,C$2,OtherIssues!$I$4:$I$7,$B13)</f>
        <v>0</v>
      </c>
      <c r="D13" s="26">
        <f>COUNTIFS('PCDM Assumptions Log'!$I$4:$I$18,D$2,'PCDM Assumptions Log'!$K$4:$K$18,$B13)
+COUNTIFS(OtherIssues!$G$4:$G$7,D$2,OtherIssues!$I$4:$I$7,$B13)</f>
        <v>0</v>
      </c>
      <c r="E13" s="26">
        <f>COUNTIFS('PCDM Assumptions Log'!$I$4:$I$18,E$2,'PCDM Assumptions Log'!$K$4:$K$18,$B13)
+COUNTIFS(OtherIssues!$G$4:$G$7,E$2,OtherIssues!$I$4:$I$7,$B13)</f>
        <v>1</v>
      </c>
      <c r="F13" s="26">
        <f>COUNTIFS('PCDM Assumptions Log'!$I$4:$I$18,F$2,'PCDM Assumptions Log'!$K$4:$K$18,$B13)
+COUNTIFS(OtherIssues!$G$4:$G$7,F$2,OtherIssues!$I$4:$I$7,$B13)</f>
        <v>0</v>
      </c>
      <c r="H13" s="27">
        <f t="shared" si="0"/>
        <v>1</v>
      </c>
    </row>
    <row r="15" spans="2:8" x14ac:dyDescent="0.25">
      <c r="B15" s="25" t="s">
        <v>107</v>
      </c>
      <c r="C15" s="27">
        <f>SUM(C3:C13)</f>
        <v>0</v>
      </c>
      <c r="D15" s="27">
        <f>SUM(D3:D13)</f>
        <v>16</v>
      </c>
      <c r="E15" s="27">
        <f>SUM(E3:E13)</f>
        <v>1</v>
      </c>
      <c r="F15" s="27">
        <f>SUM(F3:F13)</f>
        <v>2</v>
      </c>
      <c r="H15" s="27">
        <f>SUM(H3:H13)</f>
        <v>19</v>
      </c>
    </row>
    <row r="17" spans="2:8" x14ac:dyDescent="0.25">
      <c r="B17" t="s">
        <v>113</v>
      </c>
      <c r="H17" s="21">
        <f>COUNT('PCDM Assumptions Log'!C:C)+COUNT(OtherIssues!C:C)</f>
        <v>4</v>
      </c>
    </row>
    <row r="18" spans="2:8" x14ac:dyDescent="0.25">
      <c r="B18" t="s">
        <v>114</v>
      </c>
      <c r="H18" s="28" t="str">
        <f>IF(H15=H17,"P","O")</f>
        <v>O</v>
      </c>
    </row>
  </sheetData>
  <conditionalFormatting sqref="H18">
    <cfRule type="cellIs" dxfId="1" priority="1" stopIfTrue="1" operator="equal">
      <formula>"P"</formula>
    </cfRule>
    <cfRule type="cellIs" dxfId="0" priority="2" stopIfTrue="1" operator="equal">
      <formula>"O"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0775047ED044E4AB8AE8CA3D9B75ECA" ma:contentTypeVersion="2" ma:contentTypeDescription="Create a new document." ma:contentTypeScope="" ma:versionID="9c2fd747b5b665d2273ad7306893f193">
  <xsd:schema xmlns:xsd="http://www.w3.org/2001/XMLSchema" xmlns:xs="http://www.w3.org/2001/XMLSchema" xmlns:p="http://schemas.microsoft.com/office/2006/metadata/properties" xmlns:ns2="56525fcc-fd9b-4a18-b571-66fa38027e5b" targetNamespace="http://schemas.microsoft.com/office/2006/metadata/properties" ma:root="true" ma:fieldsID="e2fc9e0036d98d59f2d63acbb17092bb" ns2:_="">
    <xsd:import namespace="56525fcc-fd9b-4a18-b571-66fa38027e5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25fcc-fd9b-4a18-b571-66fa38027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46329B-A560-4786-BA29-C859FBF87A06}">
  <ds:schemaRefs>
    <ds:schemaRef ds:uri="http://www.w3.org/XML/1998/namespace"/>
    <ds:schemaRef ds:uri="http://schemas.openxmlformats.org/package/2006/metadata/core-properties"/>
    <ds:schemaRef ds:uri="http://schemas.microsoft.com/office/2006/documentManagement/types"/>
    <ds:schemaRef ds:uri="56525fcc-fd9b-4a18-b571-66fa38027e5b"/>
    <ds:schemaRef ds:uri="http://purl.org/dc/dcmitype/"/>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9A51191-3C1E-4D2A-9445-1CF90FDF20E2}">
  <ds:schemaRefs>
    <ds:schemaRef ds:uri="http://schemas.microsoft.com/sharepoint/v3/contenttype/forms"/>
  </ds:schemaRefs>
</ds:datastoreItem>
</file>

<file path=customXml/itemProps3.xml><?xml version="1.0" encoding="utf-8"?>
<ds:datastoreItem xmlns:ds="http://schemas.openxmlformats.org/officeDocument/2006/customXml" ds:itemID="{437A4990-D5D2-4A01-AEB2-B52224DD7C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525fcc-fd9b-4a18-b571-66fa38027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PCDM Assumptions Log</vt:lpstr>
      <vt:lpstr>OtherIssues</vt:lpstr>
      <vt:lpstr>Aligning_EDCM_Issues</vt:lpstr>
      <vt:lpstr>Summary</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Ian Johnson</dc:creator>
  <cp:lastModifiedBy>Ong, Chris</cp:lastModifiedBy>
  <cp:revision/>
  <dcterms:created xsi:type="dcterms:W3CDTF">2017-12-01T11:26:06Z</dcterms:created>
  <dcterms:modified xsi:type="dcterms:W3CDTF">2019-07-25T12:50:07Z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0x010100F0775047ED044E4AB8AE8CA3D9B75ECA</vt:lpwstr>
  </property>
  <property fmtid="{D5CDD505-2E9C-101B-9397-08002B2CF9AE}" pid="3" name="DLPManualFileClassification">
    <vt:lpwstr>{1898340F-CC49-4888-9943-6DA0C70AB42B}</vt:lpwstr>
  </property>
  <property fmtid="{D5CDD505-2E9C-101B-9397-08002B2CF9AE}" pid="4" name="DLPManualFileClassificationLastModifiedBy">
    <vt:lpwstr>AD03\Andrew.Enzor</vt:lpwstr>
  </property>
  <property fmtid="{D5CDD505-2E9C-101B-9397-08002B2CF9AE}" pid="5" name="DLPManualFileClassificationLastModificationDate">
    <vt:lpwstr>1541060265</vt:lpwstr>
  </property>
  <property fmtid="{D5CDD505-2E9C-101B-9397-08002B2CF9AE}" pid="6" name="DLPManualFileClassificationVersion">
    <vt:lpwstr>11.0.400.15</vt:lpwstr>
  </property>
</Properties>
</file>